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Stadt Ahlen/26 1356 - Sanierung Jugendzentrum Ost/30a Unterlagen an Mdt/"/>
    </mc:Choice>
  </mc:AlternateContent>
  <xr:revisionPtr revIDLastSave="266" documentId="8_{7D673B61-B328-4265-9CA6-105720418D50}" xr6:coauthVersionLast="47" xr6:coauthVersionMax="47" xr10:uidLastSave="{90C72588-987D-4B9C-8BD9-8D58893642EC}"/>
  <bookViews>
    <workbookView xWindow="28680" yWindow="-120" windowWidth="29040" windowHeight="15720" tabRatio="844" activeTab="4" xr2:uid="{00000000-000D-0000-FFFF-FFFF00000000}"/>
  </bookViews>
  <sheets>
    <sheet name="Deckblatt" sheetId="5" r:id="rId1"/>
    <sheet name="Gebäude QZ" sheetId="39" r:id="rId2"/>
    <sheet name="Gebäude SH" sheetId="52" r:id="rId3"/>
    <sheet name="BesL" sheetId="36" r:id="rId4"/>
    <sheet name="Gesamt" sheetId="4" r:id="rId5"/>
  </sheets>
  <definedNames>
    <definedName name="_xlnm.Print_Area" localSheetId="3">BesL!$A$1:$H$25</definedName>
    <definedName name="_xlnm.Print_Area" localSheetId="0">Deckblatt!$A$1:$E$23</definedName>
    <definedName name="_xlnm.Print_Area" localSheetId="1">'Gebäude QZ'!$A$1:$H$52</definedName>
    <definedName name="_xlnm.Print_Area" localSheetId="2">'Gebäude SH'!$A$1:$H$52</definedName>
    <definedName name="_xlnm.Print_Area" localSheetId="4">Gesamt!$A$1:$G$26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G25" i="36"/>
  <c r="L14" i="52"/>
  <c r="F34" i="52"/>
  <c r="E34" i="52"/>
  <c r="K14" i="52"/>
  <c r="M14" i="52" s="1"/>
  <c r="B3" i="52"/>
  <c r="C2" i="52"/>
  <c r="A2" i="52"/>
  <c r="E1" i="52"/>
  <c r="C1" i="52"/>
  <c r="A1" i="52"/>
  <c r="E14" i="52" l="1"/>
  <c r="E18" i="52" s="1"/>
  <c r="E36" i="52" s="1"/>
  <c r="E48" i="52" s="1"/>
  <c r="E50" i="52" l="1"/>
  <c r="E49" i="52"/>
  <c r="K14" i="39"/>
  <c r="M14" i="39" s="1"/>
  <c r="E51" i="52" l="1"/>
  <c r="E9" i="4" s="1"/>
  <c r="L14" i="39"/>
  <c r="E14" i="39" s="1"/>
  <c r="E1" i="39" l="1"/>
  <c r="B3" i="39"/>
  <c r="C2" i="39"/>
  <c r="C1" i="39"/>
  <c r="A2" i="39"/>
  <c r="A1" i="39"/>
  <c r="F34" i="39"/>
  <c r="E34" i="39"/>
  <c r="E18" i="39"/>
  <c r="E36" i="39" l="1"/>
  <c r="E48" i="39" s="1"/>
  <c r="E49" i="39" s="1"/>
  <c r="E50" i="39" l="1"/>
  <c r="E51" i="39" s="1"/>
  <c r="E2" i="4" l="1"/>
  <c r="C2" i="4"/>
  <c r="C1" i="4"/>
  <c r="A2" i="4"/>
  <c r="A1" i="4"/>
  <c r="B3" i="36"/>
  <c r="C2" i="36"/>
  <c r="C1" i="36"/>
  <c r="A2" i="36"/>
  <c r="A1" i="36"/>
  <c r="F2" i="36"/>
  <c r="E10" i="4" l="1"/>
  <c r="E11" i="4" l="1"/>
  <c r="E12" i="4" l="1"/>
  <c r="E13" i="4" s="1"/>
  <c r="B3" i="4"/>
</calcChain>
</file>

<file path=xl/sharedStrings.xml><?xml version="1.0" encoding="utf-8"?>
<sst xmlns="http://schemas.openxmlformats.org/spreadsheetml/2006/main" count="237" uniqueCount="115">
  <si>
    <t>des Bieters</t>
  </si>
  <si>
    <t>bitte Name des Bieters / der Bietergemeinschaft eintragen</t>
  </si>
  <si>
    <t>vom</t>
  </si>
  <si>
    <t>(Datum angeben)</t>
  </si>
  <si>
    <t>Hinweise:</t>
  </si>
  <si>
    <t>1.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</si>
  <si>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</si>
  <si>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2.</t>
  </si>
  <si>
    <t>Objektplanung 
Gebäude und Innenräume</t>
  </si>
  <si>
    <t>Bieter:</t>
  </si>
  <si>
    <t>Hilfsdaten zur Berechnung des maßgeblichen Tafelhonorars
(außerhalb des Druckbereichs)</t>
  </si>
  <si>
    <t>Grundlagen der Honorarermittlung</t>
  </si>
  <si>
    <t>Berechnung auf Grundlage der vorläufig geschätzten anrechenbaren Kosten:</t>
  </si>
  <si>
    <t>für die angegebene Honorarzone:</t>
  </si>
  <si>
    <t>Voreingetragener Wert darf abgeändert werden!</t>
  </si>
  <si>
    <t>Honorarzone:</t>
  </si>
  <si>
    <t>Honorarsatz*:</t>
  </si>
  <si>
    <t>Basissatz</t>
  </si>
  <si>
    <t>oberer Satz</t>
  </si>
  <si>
    <t>*Anm.: 0% = Basissatz, 100% = oberer Tafelhonorarsatz</t>
  </si>
  <si>
    <t>unterer Tafelwert</t>
  </si>
  <si>
    <t>Vorläufig geschätzte anrechenbare Kosten:</t>
  </si>
  <si>
    <t>€ netto</t>
  </si>
  <si>
    <t>oberer Tafelwert</t>
  </si>
  <si>
    <t>maßgebliches Tafelhonorar nach § 35 Abs. 1 HOAI:</t>
  </si>
  <si>
    <t>hier</t>
  </si>
  <si>
    <r>
      <t xml:space="preserve">frei kalkulierter </t>
    </r>
    <r>
      <rPr>
        <b/>
        <sz val="11"/>
        <rFont val="Arial"/>
        <family val="2"/>
      </rPr>
      <t>Auf- oder Abschlag</t>
    </r>
    <r>
      <rPr>
        <sz val="11"/>
        <rFont val="Arial"/>
        <family val="2"/>
      </rPr>
      <t xml:space="preserve"> auf das maßgebliche Tafelhonorar:</t>
    </r>
  </si>
  <si>
    <t>%</t>
  </si>
  <si>
    <r>
      <t xml:space="preserve">daraus folgendes </t>
    </r>
    <r>
      <rPr>
        <b/>
        <sz val="11"/>
        <rFont val="Arial"/>
        <family val="2"/>
      </rPr>
      <t>Referenzhonorar</t>
    </r>
    <r>
      <rPr>
        <sz val="11"/>
        <rFont val="Arial"/>
        <family val="2"/>
      </rPr>
      <t>:</t>
    </r>
  </si>
  <si>
    <t>Basis des Honorarangebotes ist der im Vertrag und in der Leistungsbeschreibung dargestellte Leistungsumfang zu den Grundleistungen des o.g. Leistungsbildes.</t>
  </si>
  <si>
    <t>Bewertung der Leistungsphasen</t>
  </si>
  <si>
    <t>gem. 
§ 34 HOAI</t>
  </si>
  <si>
    <t>hier vereinbart</t>
  </si>
  <si>
    <t>Grundlagenermittlung</t>
  </si>
  <si>
    <t>Vorplanung (Projekt- und Planungsvorbereitung)</t>
  </si>
  <si>
    <t>Entwurfsplanung (System- und Integrationsplanung)</t>
  </si>
  <si>
    <t>Genehmigungsplanung</t>
  </si>
  <si>
    <t>Ausführungsplanung</t>
  </si>
  <si>
    <t>Vorbereitung der Vergabe</t>
  </si>
  <si>
    <t>Mitwirkung bei der Vergabe</t>
  </si>
  <si>
    <t>Objektüberwachung (Bauüberwachung) und Dokumentation</t>
  </si>
  <si>
    <t>Objektbetreuung</t>
  </si>
  <si>
    <t>Summe</t>
  </si>
  <si>
    <t>demnach Gesamtgrundhonorar (ohne Zuschläge):</t>
  </si>
  <si>
    <t xml:space="preserve">Umbau-/Modernisierungszuschlag bezogen auf das Gesamtgrundhonorar: </t>
  </si>
  <si>
    <t>Nebenkostenpauschale</t>
  </si>
  <si>
    <r>
      <t xml:space="preserve">Nebenkostenpauschale (bezogen </t>
    </r>
    <r>
      <rPr>
        <u/>
        <sz val="11"/>
        <rFont val="Arial"/>
        <family val="2"/>
      </rPr>
      <t>nur</t>
    </r>
    <r>
      <rPr>
        <sz val="11"/>
        <rFont val="Arial"/>
        <family val="2"/>
      </rPr>
      <t xml:space="preserve"> auf das Gesamtgrundhonorar):</t>
    </r>
  </si>
  <si>
    <t>Berechnung der anteiligen Honorarwertungssumme</t>
  </si>
  <si>
    <t>Gesamtgrundhonorar</t>
  </si>
  <si>
    <t>Umbau-/Modernisierungszuschlag</t>
  </si>
  <si>
    <t>Honorarwertungssumme Grundl. Gebäude und Innenräume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</si>
  <si>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</si>
  <si>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</si>
  <si>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</si>
  <si>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</si>
  <si>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</si>
  <si>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1</t>
  </si>
  <si>
    <t>2</t>
  </si>
  <si>
    <t>8</t>
  </si>
  <si>
    <t>*</t>
  </si>
  <si>
    <t xml:space="preserve">Honorarwertungssumme Besondere Leistungen </t>
  </si>
  <si>
    <t>Gesamthonorarübersicht</t>
  </si>
  <si>
    <t>Gesamthonorar über alle Leistungen und Beauftragungsstufen</t>
  </si>
  <si>
    <t>Honorarwertungssumme für</t>
  </si>
  <si>
    <t>Betrag</t>
  </si>
  <si>
    <r>
      <t xml:space="preserve">Gesamthonorarwertungssumme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</si>
  <si>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€</t>
  </si>
  <si>
    <t>Umsatzsteuer</t>
  </si>
  <si>
    <t>USt.-Satz**:</t>
  </si>
  <si>
    <t>Gesamthonorarwertungssumme inkl. 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</si>
  <si>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</si>
  <si>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Schreibkräfte und sonstige Hilfskräfte</t>
  </si>
  <si>
    <t>Anfahrtpauschale*** je Fahrt zum AG oder Ort des Bauvorhabens</t>
  </si>
  <si>
    <t>**</t>
  </si>
  <si>
    <t>Maßgeblich für die Honorarabrechnung ist allein der jeweils gesetzlich geltende Umsatzsteuersatz.</t>
  </si>
  <si>
    <t>***</t>
  </si>
  <si>
    <t>Mit der Anfahrtspauschale sind sowohl alle Fahrt- und ggf. Übernachtungskosten als auch die Reisezeit der anreisenden Mitarbeiter abgegolten. Die Anfahrtspauschale wird auch bei Anfahrt mehrerer Personen nur einmalig pro Termin gewährt, bei mehrtägigen Terminen pro Tag.</t>
  </si>
  <si>
    <t>Technische Systemplaner/-innen und sonstige technische Fachkräfte</t>
  </si>
  <si>
    <t>Techniker/-innen und Meister/-innen</t>
  </si>
  <si>
    <t>Honorarangebot</t>
  </si>
  <si>
    <t>Stadt Ahlen</t>
  </si>
  <si>
    <t>Anbau Quartierszentrum, Umnutzung einer Sporthalle und Abbruch Jugendzentrum</t>
  </si>
  <si>
    <t>Offenes Verfahren</t>
  </si>
  <si>
    <t>nach § 15 VgV</t>
  </si>
  <si>
    <r>
      <t xml:space="preserve">Honorare für Arbeiten zum Zeitnachweis gem. § 11.5 des </t>
    </r>
    <r>
      <rPr>
        <b/>
        <sz val="12"/>
        <color rgb="FFFF0000"/>
        <rFont val="Arial"/>
        <family val="2"/>
      </rPr>
      <t>Architektenvertrages</t>
    </r>
    <r>
      <rPr>
        <b/>
        <sz val="12"/>
        <color rgb="FF0070C0"/>
        <rFont val="Arial"/>
        <family val="2"/>
      </rPr>
      <t>*</t>
    </r>
  </si>
  <si>
    <r>
      <t xml:space="preserve">Siehe zum Inhalt der Leistungen die Vorgaben im </t>
    </r>
    <r>
      <rPr>
        <sz val="9"/>
        <color rgb="FFFF0000"/>
        <rFont val="Arial"/>
        <family val="2"/>
      </rPr>
      <t>Architektenvertrag</t>
    </r>
    <r>
      <rPr>
        <sz val="9"/>
        <color rgb="FF0070C0"/>
        <rFont val="Arial"/>
        <family val="2"/>
      </rPr>
      <t xml:space="preserve"> sowie in der Leistungsbeschreibung.</t>
    </r>
  </si>
  <si>
    <t>leitende Architekt/-innen</t>
  </si>
  <si>
    <t>mitarbeitende Architekt/-innen</t>
  </si>
  <si>
    <r>
      <t xml:space="preserve">Diese Honorare gelten nur optional für den Fall einer Beauftragung von Arbeiten zum Zeitnachweis. Siehe hierzu § 11.5 des </t>
    </r>
    <r>
      <rPr>
        <i/>
        <sz val="10"/>
        <color rgb="FFFF0000"/>
        <rFont val="Arial"/>
        <family val="2"/>
      </rPr>
      <t>Architektenvertrages</t>
    </r>
    <r>
      <rPr>
        <i/>
        <sz val="10"/>
        <color rgb="FF0070C0"/>
        <rFont val="Arial"/>
        <family val="2"/>
      </rPr>
      <t>.</t>
    </r>
  </si>
  <si>
    <r>
      <t xml:space="preserve">Die in den nachfolgenden Honorarangebotsblättern angegebenen anrechenbaren Kosten sind vorläufige grobe Schätzwerte und nicht maßgeblich für die spätere Abrechnung (siehe hierzu § 10.3.2 des </t>
    </r>
    <r>
      <rPr>
        <sz val="11"/>
        <color rgb="FFFF0000"/>
        <rFont val="Arial"/>
        <family val="2"/>
      </rPr>
      <t>Architektenvertrags</t>
    </r>
    <r>
      <rPr>
        <sz val="11"/>
        <rFont val="Arial"/>
        <family val="2"/>
      </rPr>
      <t>). Sie dienen allein der Ermittlung der Wertungssumme für die Angebotswertung in diesem Vergabeverfahren.</t>
    </r>
  </si>
  <si>
    <t>Objektplanung Gebäude Los 1</t>
  </si>
  <si>
    <r>
      <t>Umbau-/Modernisierungszuschlag</t>
    </r>
    <r>
      <rPr>
        <sz val="12"/>
        <rFont val="Arial"/>
        <family val="2"/>
      </rPr>
      <t xml:space="preserve"> </t>
    </r>
    <r>
      <rPr>
        <i/>
        <sz val="12"/>
        <color rgb="FFFF0000"/>
        <rFont val="Arial"/>
        <family val="2"/>
      </rPr>
      <t>(beachte hierzu § 10.2.3 des Architektenvertrages)</t>
    </r>
  </si>
  <si>
    <t>Zustandsbesichtigungen</t>
  </si>
  <si>
    <t>Bestandsaufnahme und Substanzerkundung der denkmalgeschützten Sporthalle für die Sanierung</t>
  </si>
  <si>
    <t>Bestandsaufnahme Jugendzentrum für den Abbruch</t>
  </si>
  <si>
    <t>Bestandsaufnahme WC-Anlagen Untergeschoss Schulgebäude für Rückbau und Sanierung</t>
  </si>
  <si>
    <t>Ermitteln von Randbedingungen unter den Anforderungen des Denkmalschutzes für die Sporthalle</t>
  </si>
  <si>
    <t>6</t>
  </si>
  <si>
    <t>3-mal wöchtentlich Baustellenpräsenz (siehe Teil B Abschnitt 4 der Leistungsbeschreibung)</t>
  </si>
  <si>
    <t>Fachbauleitung Schadstoffe: Intensivere Überwachung der Sanierungsarbeiten, Abnahme von staubdichten Abschottungen und Kontrolle der Entsorgungsnachweise</t>
  </si>
  <si>
    <t xml:space="preserve">Verwendungsnachweis von Fördermitteln </t>
  </si>
  <si>
    <t>III</t>
  </si>
  <si>
    <r>
      <t xml:space="preserve">Objektplanung Gebäude und Innenräume (Grundleistungen) </t>
    </r>
    <r>
      <rPr>
        <b/>
        <sz val="12"/>
        <color rgb="FFFF0000"/>
        <rFont val="Arial"/>
        <family val="2"/>
      </rPr>
      <t>Sporthalle</t>
    </r>
  </si>
  <si>
    <r>
      <t xml:space="preserve">Objektplanung Gebäude und Innenräume (Grundleistungen) </t>
    </r>
    <r>
      <rPr>
        <b/>
        <sz val="12"/>
        <color rgb="FFFF0000"/>
        <rFont val="Arial"/>
        <family val="2"/>
      </rPr>
      <t>Quartierszentrum</t>
    </r>
  </si>
  <si>
    <r>
      <t xml:space="preserve">Grundleistungen Objektplanung Gebäude und Innenräume </t>
    </r>
    <r>
      <rPr>
        <b/>
        <sz val="11"/>
        <color rgb="FFFF0000"/>
        <rFont val="Arial"/>
        <family val="2"/>
      </rPr>
      <t>Quartierszentrum</t>
    </r>
  </si>
  <si>
    <r>
      <t xml:space="preserve">Grundleistungen Objektplanung Gebäude und Innenräume </t>
    </r>
    <r>
      <rPr>
        <b/>
        <sz val="11"/>
        <color rgb="FFFF0000"/>
        <rFont val="Arial"/>
        <family val="2"/>
      </rPr>
      <t>Sporthalle</t>
    </r>
  </si>
  <si>
    <t>Erstellung eines Rückbau- bzw. Abbruchkonzeptes für das bestehende Jugendzentrum unter Berücksichtigung der vorgesehenen Bauphasen und Darstellung der Schnittstellen zwischen Neubau, Rückbau und späterer Freianlagenherstellung</t>
  </si>
  <si>
    <t>3</t>
  </si>
  <si>
    <t>Fortschreibung und Konkretisierung des Rückbaukonzeptes für das bestehende Jugendzentrum, Koordination der funktionalen und baulichen Schnittstellen zwischen Bestand, Neubau und Rückbau, sowie Abstimmung der Rückbauabfolge mit der geplanten Freianlagenherstellung</t>
  </si>
  <si>
    <t>Ausfüllen der amtlichen Formulare und Zusammenstellen der Anlagen für die Beseitigungsanzeige für das bestehende Jugendzentrum sowie Abstimmung mit den zuständigen Behörden</t>
  </si>
  <si>
    <t>4</t>
  </si>
  <si>
    <t>5</t>
  </si>
  <si>
    <t>Ausarbeitung des Rückbaukonzeptes als Grundlage für die spätere Ausschreibung und Durchführung der Abbruchmaßnahme Jugendzentrum, inkl. Detailplanung der Schnittstellen zwischen Rückbau, Neubau und Freianlagenherstellung</t>
  </si>
  <si>
    <t>Erstellen von gesonderten Leistungsverzeichnissen für den Rückbau von Schadstoffen in der denkmalgeschützten Halle und den Abbruch der nachträglich angebauten Großgarage</t>
  </si>
  <si>
    <t>Erstellen von gesonderten Leistungsverzeichnissen für den Rückbau von Schadstoffen und den Abbruch des bestehenden Jugendzentrums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</si>
</sst>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\-#,##0.00\ "/>
    <numFmt numFmtId="166" formatCode="[Blue]\+#,##0.00;[Red]\-#,##0.00"/>
    <numFmt numFmtId="167" formatCode="#,##0.00\ &quot;€&quot;"/>
  </numFmts>
  <fonts count="3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i/>
      <sz val="12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i/>
      <sz val="10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09">
    <xf numFmtId="0" fontId="0" fillId="0" borderId="0" xfId="0"/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4" fillId="0" borderId="0" xfId="0" applyFont="1"/>
    <xf numFmtId="0" fontId="1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164" fontId="2" fillId="5" borderId="3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top" wrapText="1"/>
    </xf>
    <xf numFmtId="165" fontId="9" fillId="4" borderId="12" xfId="0" applyNumberFormat="1" applyFont="1" applyFill="1" applyBorder="1" applyAlignment="1" applyProtection="1">
      <alignment horizontal="right" vertical="center"/>
      <protection locked="0"/>
    </xf>
    <xf numFmtId="2" fontId="20" fillId="3" borderId="13" xfId="0" applyNumberFormat="1" applyFont="1" applyFill="1" applyBorder="1" applyAlignment="1">
      <alignment horizontal="center" vertical="center"/>
    </xf>
    <xf numFmtId="165" fontId="9" fillId="4" borderId="10" xfId="0" applyNumberFormat="1" applyFont="1" applyFill="1" applyBorder="1" applyAlignment="1" applyProtection="1">
      <alignment horizontal="right" vertical="center"/>
      <protection locked="0"/>
    </xf>
    <xf numFmtId="0" fontId="4" fillId="5" borderId="0" xfId="0" applyFont="1" applyFill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4" fontId="11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11" fillId="3" borderId="28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 applyProtection="1">
      <alignment vertical="center"/>
      <protection locked="0"/>
    </xf>
    <xf numFmtId="0" fontId="31" fillId="6" borderId="37" xfId="0" applyFont="1" applyFill="1" applyBorder="1" applyAlignment="1">
      <alignment vertical="center"/>
    </xf>
    <xf numFmtId="0" fontId="31" fillId="6" borderId="37" xfId="0" applyFont="1" applyFill="1" applyBorder="1" applyAlignment="1">
      <alignment horizontal="right" vertical="center"/>
    </xf>
    <xf numFmtId="167" fontId="31" fillId="6" borderId="37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165" fontId="11" fillId="3" borderId="41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10" fillId="5" borderId="0" xfId="0" applyFont="1" applyFill="1" applyAlignment="1">
      <alignment vertical="top"/>
    </xf>
    <xf numFmtId="0" fontId="10" fillId="5" borderId="0" xfId="0" applyFont="1" applyFill="1" applyAlignment="1">
      <alignment horizontal="center" vertical="top"/>
    </xf>
    <xf numFmtId="0" fontId="10" fillId="5" borderId="9" xfId="0" applyFont="1" applyFill="1" applyBorder="1" applyAlignment="1">
      <alignment vertical="top"/>
    </xf>
    <xf numFmtId="0" fontId="4" fillId="5" borderId="9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6" fillId="5" borderId="6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11" fillId="5" borderId="9" xfId="0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164" fontId="2" fillId="5" borderId="1" xfId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0" xfId="0" applyFont="1" applyFill="1"/>
    <xf numFmtId="0" fontId="28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5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9" fontId="9" fillId="4" borderId="1" xfId="0" applyNumberFormat="1" applyFont="1" applyFill="1" applyBorder="1" applyAlignment="1" applyProtection="1">
      <alignment horizontal="center" vertical="center"/>
      <protection locked="0"/>
    </xf>
    <xf numFmtId="0" fontId="21" fillId="5" borderId="0" xfId="0" applyFont="1" applyFill="1" applyAlignment="1">
      <alignment horizontal="right" vertical="top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7" fillId="5" borderId="0" xfId="0" applyFont="1" applyFill="1" applyAlignment="1">
      <alignment horizontal="right" vertical="top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vertical="center"/>
    </xf>
    <xf numFmtId="4" fontId="4" fillId="5" borderId="10" xfId="0" applyNumberFormat="1" applyFont="1" applyFill="1" applyBorder="1" applyAlignment="1">
      <alignment horizontal="right" vertical="center"/>
    </xf>
    <xf numFmtId="4" fontId="4" fillId="3" borderId="13" xfId="0" applyNumberFormat="1" applyFont="1" applyFill="1" applyBorder="1" applyAlignment="1">
      <alignment horizontal="right" vertical="center"/>
    </xf>
    <xf numFmtId="0" fontId="16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/>
    </xf>
    <xf numFmtId="0" fontId="30" fillId="3" borderId="35" xfId="0" applyFont="1" applyFill="1" applyBorder="1" applyAlignment="1">
      <alignment horizontal="center" vertical="center"/>
    </xf>
    <xf numFmtId="0" fontId="30" fillId="3" borderId="36" xfId="0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left" vertical="center" wrapText="1"/>
    </xf>
    <xf numFmtId="0" fontId="31" fillId="6" borderId="38" xfId="0" applyFont="1" applyFill="1" applyBorder="1" applyAlignment="1">
      <alignment horizontal="center" vertical="center"/>
    </xf>
    <xf numFmtId="0" fontId="31" fillId="6" borderId="39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left" wrapText="1"/>
    </xf>
    <xf numFmtId="0" fontId="32" fillId="5" borderId="9" xfId="0" applyFont="1" applyFill="1" applyBorder="1" applyAlignment="1">
      <alignment horizontal="left" wrapText="1"/>
    </xf>
    <xf numFmtId="0" fontId="0" fillId="5" borderId="8" xfId="0" applyFill="1" applyBorder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1" fillId="5" borderId="0" xfId="0" applyFont="1" applyFill="1" applyAlignment="1">
      <alignment horizontal="right" vertical="center"/>
    </xf>
    <xf numFmtId="165" fontId="8" fillId="3" borderId="1" xfId="1" applyNumberFormat="1" applyFont="1" applyFill="1" applyBorder="1" applyAlignment="1" applyProtection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right" vertical="top" wrapText="1"/>
    </xf>
    <xf numFmtId="0" fontId="24" fillId="5" borderId="0" xfId="0" applyFont="1" applyFill="1" applyAlignment="1">
      <alignment horizontal="left" vertical="top" wrapText="1"/>
    </xf>
    <xf numFmtId="0" fontId="24" fillId="5" borderId="0" xfId="0" applyFont="1" applyFill="1" applyAlignment="1">
      <alignment horizontal="center" vertical="top" wrapText="1"/>
    </xf>
    <xf numFmtId="0" fontId="3" fillId="6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165" fontId="4" fillId="3" borderId="1" xfId="1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5" fontId="20" fillId="3" borderId="1" xfId="1" applyNumberFormat="1" applyFont="1" applyFill="1" applyBorder="1" applyAlignment="1">
      <alignment horizontal="right" vertical="center"/>
    </xf>
    <xf numFmtId="0" fontId="4" fillId="5" borderId="10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" fontId="4" fillId="5" borderId="1" xfId="1" applyNumberFormat="1" applyFont="1" applyFill="1" applyBorder="1" applyAlignment="1">
      <alignment horizontal="righ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165" fontId="11" fillId="3" borderId="1" xfId="1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0" fontId="21" fillId="5" borderId="0" xfId="0" applyFont="1" applyFill="1" applyAlignment="1">
      <alignment horizontal="left" vertical="top"/>
    </xf>
    <xf numFmtId="0" fontId="11" fillId="5" borderId="8" xfId="0" applyFont="1" applyFill="1" applyBorder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4" fontId="11" fillId="3" borderId="1" xfId="1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right" vertical="center"/>
    </xf>
    <xf numFmtId="0" fontId="5" fillId="5" borderId="42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top"/>
    </xf>
    <xf numFmtId="0" fontId="33" fillId="5" borderId="22" xfId="0" applyFont="1" applyFill="1" applyBorder="1" applyAlignment="1">
      <alignment horizontal="center" vertical="top"/>
    </xf>
    <xf numFmtId="0" fontId="33" fillId="5" borderId="23" xfId="0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24" fillId="5" borderId="0" xfId="0" applyFont="1" applyFill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17" fillId="5" borderId="0" xfId="0" applyFont="1" applyFill="1" applyAlignment="1">
      <alignment horizontal="left" vertical="top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26" fillId="5" borderId="13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9" fillId="3" borderId="13" xfId="0" applyNumberFormat="1" applyFont="1" applyFill="1" applyBorder="1" applyAlignment="1">
      <alignment horizontal="center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180975</xdr:rowOff>
    </xdr:from>
    <xdr:to>
      <xdr:col>4</xdr:col>
      <xdr:colOff>47625</xdr:colOff>
      <xdr:row>3</xdr:row>
      <xdr:rowOff>142875</xdr:rowOff>
    </xdr:to>
    <xdr:pic>
      <xdr:nvPicPr>
        <xdr:cNvPr id="2" name="Grafik 1" descr="Ein Bild, das Grafiken, Schrift, Screenshot, Grafikdesign enthält.&#10;&#10;KI-generierte Inhalte können fehlerhaft sein.">
          <a:extLst>
            <a:ext uri="{FF2B5EF4-FFF2-40B4-BE49-F238E27FC236}">
              <a16:creationId xmlns:a16="http://schemas.microsoft.com/office/drawing/2014/main" id="{B3235414-42DF-6243-49A5-420FA5BC2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180975"/>
          <a:ext cx="2362200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3"/>
  <sheetViews>
    <sheetView topLeftCell="A16" zoomScaleNormal="100" workbookViewId="0">
      <selection activeCell="C11" sqref="C11:E11"/>
    </sheetView>
  </sheetViews>
  <sheetFormatPr baseColWidth="10" defaultColWidth="20.85546875" defaultRowHeight="21" customHeight="1" x14ac:dyDescent="0.2"/>
  <cols>
    <col min="1" max="1" width="5.5703125" style="10" customWidth="1"/>
    <col min="2" max="2" width="12.85546875" style="10" customWidth="1"/>
    <col min="3" max="16384" width="20.85546875" style="10"/>
  </cols>
  <sheetData>
    <row r="1" spans="1:5" ht="21" customHeight="1" x14ac:dyDescent="0.2">
      <c r="A1" s="81"/>
      <c r="B1" s="82"/>
      <c r="C1" s="82"/>
      <c r="D1" s="82"/>
      <c r="E1" s="82"/>
    </row>
    <row r="2" spans="1:5" ht="14.25" x14ac:dyDescent="0.2">
      <c r="A2" s="82"/>
      <c r="B2" s="82"/>
      <c r="C2" s="82"/>
      <c r="D2" s="82"/>
      <c r="E2" s="82"/>
    </row>
    <row r="3" spans="1:5" ht="14.25" x14ac:dyDescent="0.2">
      <c r="A3" s="82"/>
      <c r="B3" s="82"/>
      <c r="C3" s="82"/>
      <c r="D3" s="82"/>
      <c r="E3" s="82"/>
    </row>
    <row r="4" spans="1:5" ht="21" customHeight="1" x14ac:dyDescent="0.2">
      <c r="A4" s="82"/>
      <c r="B4" s="82"/>
      <c r="C4" s="82"/>
      <c r="D4" s="82"/>
      <c r="E4" s="82"/>
    </row>
    <row r="5" spans="1:5" ht="42" customHeight="1" x14ac:dyDescent="0.2">
      <c r="A5" s="84" t="s">
        <v>79</v>
      </c>
      <c r="B5" s="84"/>
      <c r="C5" s="84"/>
      <c r="D5" s="84"/>
      <c r="E5" s="84"/>
    </row>
    <row r="6" spans="1:5" ht="42" customHeight="1" x14ac:dyDescent="0.2">
      <c r="A6" s="85" t="s">
        <v>90</v>
      </c>
      <c r="B6" s="85"/>
      <c r="C6" s="85"/>
      <c r="D6" s="85"/>
      <c r="E6" s="85"/>
    </row>
    <row r="7" spans="1:5" ht="27" customHeight="1" x14ac:dyDescent="0.2">
      <c r="A7" s="86"/>
      <c r="B7" s="86"/>
      <c r="C7" s="86"/>
      <c r="D7" s="86"/>
      <c r="E7" s="86"/>
    </row>
    <row r="8" spans="1:5" ht="24" customHeight="1" x14ac:dyDescent="0.2">
      <c r="A8" s="81" t="s">
        <v>80</v>
      </c>
      <c r="B8" s="81"/>
      <c r="C8" s="81"/>
      <c r="D8" s="81"/>
      <c r="E8" s="81"/>
    </row>
    <row r="9" spans="1:5" ht="42" customHeight="1" x14ac:dyDescent="0.2">
      <c r="A9" s="81" t="s">
        <v>81</v>
      </c>
      <c r="B9" s="81"/>
      <c r="C9" s="81"/>
      <c r="D9" s="81"/>
      <c r="E9" s="81"/>
    </row>
    <row r="10" spans="1:5" ht="21" customHeight="1" x14ac:dyDescent="0.2">
      <c r="A10" s="62"/>
      <c r="B10" s="62"/>
      <c r="C10" s="62"/>
      <c r="D10" s="62"/>
      <c r="E10" s="62"/>
    </row>
    <row r="11" spans="1:5" ht="21" customHeight="1" x14ac:dyDescent="0.2">
      <c r="A11" s="87" t="s">
        <v>0</v>
      </c>
      <c r="B11" s="87"/>
      <c r="C11" s="88" t="s">
        <v>1</v>
      </c>
      <c r="D11" s="88"/>
      <c r="E11" s="88"/>
    </row>
    <row r="12" spans="1:5" ht="21" customHeight="1" x14ac:dyDescent="0.2">
      <c r="A12" s="62"/>
      <c r="B12" s="62"/>
      <c r="C12" s="62"/>
      <c r="D12" s="62"/>
      <c r="E12" s="62"/>
    </row>
    <row r="13" spans="1:5" ht="21" customHeight="1" x14ac:dyDescent="0.2">
      <c r="A13" s="87" t="s">
        <v>2</v>
      </c>
      <c r="B13" s="87"/>
      <c r="C13" s="89"/>
      <c r="D13" s="89"/>
      <c r="E13" s="63" t="s">
        <v>3</v>
      </c>
    </row>
    <row r="14" spans="1:5" ht="21" customHeight="1" x14ac:dyDescent="0.2">
      <c r="A14" s="62"/>
      <c r="B14" s="62"/>
      <c r="C14" s="62"/>
      <c r="D14" s="62"/>
      <c r="E14" s="62"/>
    </row>
    <row r="15" spans="1:5" ht="21" customHeight="1" x14ac:dyDescent="0.2">
      <c r="A15" s="62"/>
      <c r="B15" s="62"/>
      <c r="C15" s="62"/>
      <c r="D15" s="62"/>
      <c r="E15" s="62"/>
    </row>
    <row r="16" spans="1:5" ht="21" customHeight="1" x14ac:dyDescent="0.25">
      <c r="A16" s="90" t="s">
        <v>82</v>
      </c>
      <c r="B16" s="90"/>
      <c r="C16" s="90"/>
      <c r="D16" s="90"/>
      <c r="E16" s="90"/>
    </row>
    <row r="17" spans="1:5" ht="21" customHeight="1" x14ac:dyDescent="0.2">
      <c r="A17" s="91" t="s">
        <v>83</v>
      </c>
      <c r="B17" s="91"/>
      <c r="C17" s="91"/>
      <c r="D17" s="91"/>
      <c r="E17" s="91"/>
    </row>
    <row r="18" spans="1:5" ht="21" customHeight="1" x14ac:dyDescent="0.25">
      <c r="A18" s="64"/>
      <c r="B18" s="64"/>
      <c r="C18" s="64"/>
      <c r="D18" s="64"/>
      <c r="E18" s="64"/>
    </row>
    <row r="19" spans="1:5" ht="10.5" customHeight="1" x14ac:dyDescent="0.25">
      <c r="A19" s="64"/>
      <c r="B19" s="64"/>
      <c r="C19" s="64"/>
      <c r="D19" s="64"/>
      <c r="E19" s="64"/>
    </row>
    <row r="20" spans="1:5" ht="21" customHeight="1" x14ac:dyDescent="0.25">
      <c r="A20" s="62"/>
      <c r="B20" s="65" t="s">
        <v>4</v>
      </c>
      <c r="C20" s="64"/>
      <c r="D20" s="64"/>
      <c r="E20" s="64"/>
    </row>
    <row r="21" spans="1:5" ht="33.75" customHeight="1" x14ac:dyDescent="0.2">
      <c r="A21" s="66" t="s">
        <v>5</v>
      </c>
      <c r="B21" s="83" t="s">
        <v>6</v>
      </c>
      <c r="C21" s="83"/>
      <c r="D21" s="83"/>
      <c r="E21" s="83"/>
    </row>
    <row r="22" spans="1:5" ht="75.75" customHeight="1" x14ac:dyDescent="0.2">
      <c r="A22" s="66" t="s">
        <v>7</v>
      </c>
      <c r="B22" s="83" t="s">
        <v>89</v>
      </c>
      <c r="C22" s="83"/>
      <c r="D22" s="83"/>
      <c r="E22" s="83"/>
    </row>
    <row r="23" spans="1:5" ht="8.25" customHeight="1" x14ac:dyDescent="0.2">
      <c r="A23" s="62"/>
      <c r="B23" s="62"/>
      <c r="C23" s="62"/>
      <c r="D23" s="62"/>
      <c r="E23" s="62"/>
    </row>
  </sheetData>
  <sheetProtection algorithmName="SHA-512" hashValue="5nHyl3w1HqBOnDDWxLL2fE+YeqBhrvsR5b+r2ZArWGBRcnBaHAZJHWuVLrX2H9OAB9jtcTY/Azqe2ar9p3LWsg==" saltValue="Na8xZNazSgyYyrnoLf07pw==" spinCount="100000" sheet="1" objects="1" scenarios="1" selectLockedCells="1"/>
  <mergeCells count="14">
    <mergeCell ref="A1:E4"/>
    <mergeCell ref="B22:E22"/>
    <mergeCell ref="A5:E5"/>
    <mergeCell ref="A6:E6"/>
    <mergeCell ref="A7:E7"/>
    <mergeCell ref="A11:B11"/>
    <mergeCell ref="C11:E11"/>
    <mergeCell ref="A13:B13"/>
    <mergeCell ref="C13:D13"/>
    <mergeCell ref="A16:E16"/>
    <mergeCell ref="B21:E21"/>
    <mergeCell ref="A8:E8"/>
    <mergeCell ref="A9:E9"/>
    <mergeCell ref="A17:E17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M54"/>
  <sheetViews>
    <sheetView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2" width="26.42578125" style="1" customWidth="1"/>
    <col min="3" max="3" width="11.42578125" style="1" customWidth="1"/>
    <col min="4" max="4" width="17.140625" style="1" customWidth="1"/>
    <col min="5" max="5" width="11.42578125" style="1"/>
    <col min="6" max="6" width="8" style="1" customWidth="1"/>
    <col min="7" max="7" width="2.85546875" style="1" bestFit="1" customWidth="1"/>
    <col min="8" max="8" width="8.85546875" style="1" customWidth="1"/>
    <col min="9" max="9" width="11.42578125" style="1"/>
    <col min="10" max="10" width="19.42578125" style="1" customWidth="1"/>
    <col min="11" max="13" width="19.5703125" style="1" customWidth="1"/>
    <col min="14" max="16384" width="11.42578125" style="1"/>
  </cols>
  <sheetData>
    <row r="1" spans="1:13" ht="14.25" x14ac:dyDescent="0.2">
      <c r="A1" s="107" t="str">
        <f>Deckblatt!A8</f>
        <v>Stadt Ahlen</v>
      </c>
      <c r="B1" s="107"/>
      <c r="C1" s="108" t="str">
        <f>Deckblatt!A16</f>
        <v>Offenes Verfahren</v>
      </c>
      <c r="D1" s="108"/>
      <c r="E1" s="109" t="str">
        <f>Deckblatt!A5</f>
        <v>Honorarangebot</v>
      </c>
      <c r="F1" s="109"/>
      <c r="G1" s="109"/>
      <c r="H1" s="109"/>
    </row>
    <row r="2" spans="1:13" ht="43.5" customHeight="1" x14ac:dyDescent="0.2">
      <c r="A2" s="110" t="str">
        <f>Deckblatt!A9</f>
        <v>Anbau Quartierszentrum, Umnutzung einer Sporthalle und Abbruch Jugendzentrum</v>
      </c>
      <c r="B2" s="110"/>
      <c r="C2" s="111" t="str">
        <f>Deckblatt!A17</f>
        <v>nach § 15 VgV</v>
      </c>
      <c r="D2" s="111"/>
      <c r="E2" s="109" t="s">
        <v>8</v>
      </c>
      <c r="F2" s="109"/>
      <c r="G2" s="109"/>
      <c r="H2" s="109"/>
    </row>
    <row r="3" spans="1:13" ht="21" customHeight="1" x14ac:dyDescent="0.2">
      <c r="A3" s="48" t="s">
        <v>9</v>
      </c>
      <c r="B3" s="112" t="str">
        <f>Deckblatt!C11</f>
        <v>bitte Name des Bieters / der Bietergemeinschaft eintragen</v>
      </c>
      <c r="C3" s="112"/>
      <c r="D3" s="112"/>
      <c r="E3" s="112"/>
      <c r="F3" s="112"/>
      <c r="G3" s="112"/>
      <c r="H3" s="112"/>
    </row>
    <row r="4" spans="1:13" ht="4.5" customHeight="1" thickBot="1" x14ac:dyDescent="0.25">
      <c r="A4" s="38"/>
      <c r="B4" s="38"/>
      <c r="C4" s="38"/>
      <c r="D4" s="38"/>
      <c r="E4" s="38"/>
      <c r="F4" s="38"/>
      <c r="G4" s="38"/>
      <c r="H4" s="38"/>
    </row>
    <row r="5" spans="1:13" ht="38.25" customHeight="1" thickBot="1" x14ac:dyDescent="0.25">
      <c r="A5" s="113" t="s">
        <v>103</v>
      </c>
      <c r="B5" s="114"/>
      <c r="C5" s="114"/>
      <c r="D5" s="114"/>
      <c r="E5" s="114"/>
      <c r="F5" s="114"/>
      <c r="G5" s="114"/>
      <c r="H5" s="115"/>
      <c r="J5" s="92" t="s">
        <v>10</v>
      </c>
      <c r="K5" s="93"/>
      <c r="L5" s="93"/>
      <c r="M5" s="94"/>
    </row>
    <row r="6" spans="1:13" ht="3.75" customHeight="1" x14ac:dyDescent="0.2">
      <c r="A6" s="38"/>
      <c r="B6" s="38"/>
      <c r="C6" s="38"/>
      <c r="D6" s="38"/>
      <c r="E6" s="38"/>
      <c r="F6" s="38"/>
      <c r="G6" s="38"/>
      <c r="H6" s="38"/>
      <c r="J6" s="95"/>
      <c r="K6" s="96"/>
      <c r="L6" s="96"/>
      <c r="M6" s="97"/>
    </row>
    <row r="7" spans="1:13" ht="21" customHeight="1" x14ac:dyDescent="0.2">
      <c r="A7" s="116" t="s">
        <v>11</v>
      </c>
      <c r="B7" s="117"/>
      <c r="C7" s="117"/>
      <c r="D7" s="117"/>
      <c r="E7" s="117"/>
      <c r="F7" s="46"/>
      <c r="G7" s="46"/>
      <c r="H7" s="47"/>
      <c r="J7" s="98" t="s">
        <v>12</v>
      </c>
      <c r="K7" s="98"/>
      <c r="L7" s="99" t="s">
        <v>13</v>
      </c>
      <c r="M7" s="100"/>
    </row>
    <row r="8" spans="1:13" ht="5.25" customHeight="1" x14ac:dyDescent="0.2">
      <c r="A8" s="39"/>
      <c r="B8" s="38"/>
      <c r="C8" s="38"/>
      <c r="D8" s="38"/>
      <c r="E8" s="38"/>
      <c r="F8" s="101" t="s">
        <v>14</v>
      </c>
      <c r="G8" s="101"/>
      <c r="H8" s="102"/>
      <c r="J8" s="98"/>
      <c r="K8" s="98"/>
      <c r="L8" s="28"/>
      <c r="M8" s="28"/>
    </row>
    <row r="9" spans="1:13" ht="29.25" customHeight="1" x14ac:dyDescent="0.2">
      <c r="A9" s="39"/>
      <c r="B9" s="18" t="s">
        <v>15</v>
      </c>
      <c r="C9" s="31" t="s">
        <v>101</v>
      </c>
      <c r="D9" s="18" t="s">
        <v>16</v>
      </c>
      <c r="E9" s="72">
        <v>0</v>
      </c>
      <c r="F9" s="101"/>
      <c r="G9" s="101"/>
      <c r="H9" s="102"/>
      <c r="J9" s="98"/>
      <c r="K9" s="98"/>
      <c r="L9" s="29" t="s">
        <v>17</v>
      </c>
      <c r="M9" s="29" t="s">
        <v>18</v>
      </c>
    </row>
    <row r="10" spans="1:13" ht="21" customHeight="1" x14ac:dyDescent="0.2">
      <c r="A10" s="39"/>
      <c r="B10" s="38"/>
      <c r="C10" s="38"/>
      <c r="D10" s="42"/>
      <c r="E10" s="43" t="s">
        <v>19</v>
      </c>
      <c r="F10" s="42"/>
      <c r="G10" s="42"/>
      <c r="H10" s="44"/>
      <c r="J10" s="28" t="s">
        <v>20</v>
      </c>
      <c r="K10" s="30">
        <v>1000000</v>
      </c>
      <c r="L10" s="30">
        <v>115675</v>
      </c>
      <c r="M10" s="30">
        <v>144268</v>
      </c>
    </row>
    <row r="11" spans="1:13" ht="3" customHeight="1" x14ac:dyDescent="0.2">
      <c r="A11" s="39"/>
      <c r="B11" s="38"/>
      <c r="C11" s="38"/>
      <c r="D11" s="38"/>
      <c r="E11" s="38"/>
      <c r="F11" s="38"/>
      <c r="G11" s="38"/>
      <c r="H11" s="45"/>
      <c r="J11" s="28"/>
      <c r="K11" s="30"/>
      <c r="L11" s="30"/>
      <c r="M11" s="30"/>
    </row>
    <row r="12" spans="1:13" ht="21" customHeight="1" x14ac:dyDescent="0.2">
      <c r="A12" s="39"/>
      <c r="B12" s="38"/>
      <c r="C12" s="38"/>
      <c r="D12" s="18" t="s">
        <v>21</v>
      </c>
      <c r="E12" s="118">
        <v>1185669.98</v>
      </c>
      <c r="F12" s="118"/>
      <c r="G12" s="118"/>
      <c r="H12" s="2" t="s">
        <v>22</v>
      </c>
      <c r="J12" s="28" t="s">
        <v>23</v>
      </c>
      <c r="K12" s="30">
        <v>1500000</v>
      </c>
      <c r="L12" s="30">
        <v>165911</v>
      </c>
      <c r="M12" s="30">
        <v>206923</v>
      </c>
    </row>
    <row r="13" spans="1:13" ht="5.25" customHeight="1" x14ac:dyDescent="0.2">
      <c r="A13" s="39"/>
      <c r="B13" s="38"/>
      <c r="C13" s="38"/>
      <c r="D13" s="38"/>
      <c r="E13" s="38"/>
      <c r="F13" s="38"/>
      <c r="G13" s="38"/>
      <c r="H13" s="45"/>
      <c r="J13" s="28"/>
      <c r="K13" s="30"/>
      <c r="L13" s="30"/>
      <c r="M13" s="30"/>
    </row>
    <row r="14" spans="1:13" ht="21" customHeight="1" x14ac:dyDescent="0.2">
      <c r="A14" s="103" t="s">
        <v>24</v>
      </c>
      <c r="B14" s="104"/>
      <c r="C14" s="104"/>
      <c r="D14" s="105"/>
      <c r="E14" s="106">
        <f>ROUND(L14+(M14-L14)*E9,2)</f>
        <v>134329.63</v>
      </c>
      <c r="F14" s="106"/>
      <c r="G14" s="106"/>
      <c r="H14" s="19" t="s">
        <v>22</v>
      </c>
      <c r="J14" s="28" t="s">
        <v>25</v>
      </c>
      <c r="K14" s="30">
        <f>E12</f>
        <v>1185669.98</v>
      </c>
      <c r="L14" s="30">
        <f>ROUND((L12-L10)*($K14-$K10)/($K12-$K10)+L10,2)</f>
        <v>134329.63</v>
      </c>
      <c r="M14" s="30">
        <f>ROUND((M12-M10)*($K14-$K10)/($K12-$K10)+M10,2)</f>
        <v>167534.31</v>
      </c>
    </row>
    <row r="15" spans="1:13" ht="6.75" customHeight="1" x14ac:dyDescent="0.2">
      <c r="A15" s="39"/>
      <c r="B15" s="38"/>
      <c r="C15" s="38"/>
      <c r="D15" s="38"/>
      <c r="E15" s="38"/>
      <c r="F15" s="38"/>
      <c r="G15" s="38"/>
      <c r="H15" s="45"/>
    </row>
    <row r="16" spans="1:13" ht="21" customHeight="1" x14ac:dyDescent="0.2">
      <c r="A16" s="39"/>
      <c r="B16" s="38"/>
      <c r="C16" s="38"/>
      <c r="D16" s="18"/>
      <c r="E16" s="18" t="s">
        <v>26</v>
      </c>
      <c r="F16" s="27"/>
      <c r="G16" s="38" t="s">
        <v>27</v>
      </c>
      <c r="H16" s="45"/>
    </row>
    <row r="17" spans="1:8" ht="6.75" customHeight="1" x14ac:dyDescent="0.2">
      <c r="A17" s="39"/>
      <c r="B17" s="38"/>
      <c r="C17" s="38"/>
      <c r="D17" s="38"/>
      <c r="E17" s="38"/>
      <c r="F17" s="38"/>
      <c r="G17" s="38"/>
      <c r="H17" s="45"/>
    </row>
    <row r="18" spans="1:8" ht="21" customHeight="1" x14ac:dyDescent="0.2">
      <c r="A18" s="39"/>
      <c r="B18" s="38"/>
      <c r="C18" s="38"/>
      <c r="D18" s="18" t="s">
        <v>28</v>
      </c>
      <c r="E18" s="122">
        <f>E14+(E14*F16/100)</f>
        <v>134329.63</v>
      </c>
      <c r="F18" s="122"/>
      <c r="G18" s="122"/>
      <c r="H18" s="20" t="s">
        <v>22</v>
      </c>
    </row>
    <row r="19" spans="1:8" ht="6.75" customHeight="1" x14ac:dyDescent="0.2">
      <c r="A19" s="39"/>
      <c r="B19" s="38"/>
      <c r="C19" s="38"/>
      <c r="D19" s="38"/>
      <c r="E19" s="38"/>
      <c r="F19" s="38"/>
      <c r="G19" s="38"/>
      <c r="H19" s="45"/>
    </row>
    <row r="20" spans="1:8" ht="30" customHeight="1" x14ac:dyDescent="0.2">
      <c r="A20" s="123" t="s">
        <v>29</v>
      </c>
      <c r="B20" s="124"/>
      <c r="C20" s="124"/>
      <c r="D20" s="124"/>
      <c r="E20" s="124"/>
      <c r="F20" s="124"/>
      <c r="G20" s="124"/>
      <c r="H20" s="125"/>
    </row>
    <row r="21" spans="1:8" ht="3" customHeight="1" x14ac:dyDescent="0.2">
      <c r="A21" s="38"/>
      <c r="B21" s="38"/>
      <c r="C21" s="38"/>
      <c r="D21" s="38"/>
      <c r="E21" s="38"/>
      <c r="F21" s="38"/>
      <c r="G21" s="38"/>
      <c r="H21" s="38"/>
    </row>
    <row r="22" spans="1:8" ht="21" customHeight="1" x14ac:dyDescent="0.2">
      <c r="A22" s="116" t="s">
        <v>30</v>
      </c>
      <c r="B22" s="117"/>
      <c r="C22" s="117"/>
      <c r="D22" s="117"/>
      <c r="E22" s="49"/>
      <c r="F22" s="46"/>
      <c r="G22" s="46"/>
      <c r="H22" s="47"/>
    </row>
    <row r="23" spans="1:8" ht="30" customHeight="1" x14ac:dyDescent="0.2">
      <c r="A23" s="3"/>
      <c r="B23" s="119"/>
      <c r="C23" s="120"/>
      <c r="D23" s="121"/>
      <c r="E23" s="4" t="s">
        <v>31</v>
      </c>
      <c r="F23" s="126" t="s">
        <v>32</v>
      </c>
      <c r="G23" s="127"/>
      <c r="H23" s="45"/>
    </row>
    <row r="24" spans="1:8" ht="21" customHeight="1" x14ac:dyDescent="0.2">
      <c r="A24" s="5">
        <v>1</v>
      </c>
      <c r="B24" s="119" t="s">
        <v>33</v>
      </c>
      <c r="C24" s="120"/>
      <c r="D24" s="121"/>
      <c r="E24" s="6">
        <v>0.02</v>
      </c>
      <c r="F24" s="208">
        <v>0.5</v>
      </c>
      <c r="G24" s="7" t="s">
        <v>27</v>
      </c>
      <c r="H24" s="45"/>
    </row>
    <row r="25" spans="1:8" ht="21" customHeight="1" x14ac:dyDescent="0.2">
      <c r="A25" s="5">
        <v>2</v>
      </c>
      <c r="B25" s="119" t="s">
        <v>34</v>
      </c>
      <c r="C25" s="120"/>
      <c r="D25" s="121"/>
      <c r="E25" s="6">
        <v>7.0000000000000007E-2</v>
      </c>
      <c r="F25" s="208">
        <v>1.25</v>
      </c>
      <c r="G25" s="7" t="s">
        <v>27</v>
      </c>
      <c r="H25" s="45"/>
    </row>
    <row r="26" spans="1:8" ht="21" customHeight="1" x14ac:dyDescent="0.2">
      <c r="A26" s="5">
        <v>3</v>
      </c>
      <c r="B26" s="119" t="s">
        <v>35</v>
      </c>
      <c r="C26" s="120"/>
      <c r="D26" s="121"/>
      <c r="E26" s="6">
        <v>0.15</v>
      </c>
      <c r="F26" s="16">
        <v>15</v>
      </c>
      <c r="G26" s="7" t="s">
        <v>27</v>
      </c>
      <c r="H26" s="45"/>
    </row>
    <row r="27" spans="1:8" ht="21" customHeight="1" x14ac:dyDescent="0.2">
      <c r="A27" s="5">
        <v>4</v>
      </c>
      <c r="B27" s="119" t="s">
        <v>36</v>
      </c>
      <c r="C27" s="120"/>
      <c r="D27" s="121"/>
      <c r="E27" s="6">
        <v>0.03</v>
      </c>
      <c r="F27" s="16">
        <v>3</v>
      </c>
      <c r="G27" s="7" t="s">
        <v>27</v>
      </c>
      <c r="H27" s="45"/>
    </row>
    <row r="28" spans="1:8" ht="21" customHeight="1" x14ac:dyDescent="0.2">
      <c r="A28" s="5">
        <v>5</v>
      </c>
      <c r="B28" s="119" t="s">
        <v>37</v>
      </c>
      <c r="C28" s="120"/>
      <c r="D28" s="121"/>
      <c r="E28" s="6">
        <v>0.25</v>
      </c>
      <c r="F28" s="16">
        <v>25</v>
      </c>
      <c r="G28" s="7" t="s">
        <v>27</v>
      </c>
      <c r="H28" s="45"/>
    </row>
    <row r="29" spans="1:8" ht="21" customHeight="1" x14ac:dyDescent="0.2">
      <c r="A29" s="5">
        <v>6</v>
      </c>
      <c r="B29" s="119" t="s">
        <v>38</v>
      </c>
      <c r="C29" s="120"/>
      <c r="D29" s="121"/>
      <c r="E29" s="6">
        <v>0.1</v>
      </c>
      <c r="F29" s="16">
        <v>10</v>
      </c>
      <c r="G29" s="7" t="s">
        <v>27</v>
      </c>
      <c r="H29" s="45"/>
    </row>
    <row r="30" spans="1:8" ht="21" customHeight="1" x14ac:dyDescent="0.2">
      <c r="A30" s="5">
        <v>7</v>
      </c>
      <c r="B30" s="119" t="s">
        <v>39</v>
      </c>
      <c r="C30" s="120"/>
      <c r="D30" s="121"/>
      <c r="E30" s="6">
        <v>0.04</v>
      </c>
      <c r="F30" s="208">
        <v>2.75</v>
      </c>
      <c r="G30" s="7" t="s">
        <v>27</v>
      </c>
      <c r="H30" s="45"/>
    </row>
    <row r="31" spans="1:8" ht="21" customHeight="1" x14ac:dyDescent="0.2">
      <c r="A31" s="5">
        <v>8</v>
      </c>
      <c r="B31" s="119" t="s">
        <v>40</v>
      </c>
      <c r="C31" s="120"/>
      <c r="D31" s="121"/>
      <c r="E31" s="6">
        <v>0.32</v>
      </c>
      <c r="F31" s="16">
        <v>32</v>
      </c>
      <c r="G31" s="7" t="s">
        <v>27</v>
      </c>
      <c r="H31" s="45"/>
    </row>
    <row r="32" spans="1:8" ht="21" customHeight="1" x14ac:dyDescent="0.2">
      <c r="A32" s="5">
        <v>9</v>
      </c>
      <c r="B32" s="119" t="s">
        <v>41</v>
      </c>
      <c r="C32" s="120"/>
      <c r="D32" s="121"/>
      <c r="E32" s="6">
        <v>0.02</v>
      </c>
      <c r="F32" s="16">
        <v>2</v>
      </c>
      <c r="G32" s="7" t="s">
        <v>27</v>
      </c>
      <c r="H32" s="45"/>
    </row>
    <row r="33" spans="1:8" ht="4.5" customHeight="1" x14ac:dyDescent="0.2">
      <c r="A33" s="3"/>
      <c r="B33" s="119"/>
      <c r="C33" s="120"/>
      <c r="D33" s="121"/>
      <c r="E33" s="3"/>
      <c r="F33" s="21"/>
      <c r="G33" s="7"/>
      <c r="H33" s="45"/>
    </row>
    <row r="34" spans="1:8" ht="21" customHeight="1" x14ac:dyDescent="0.2">
      <c r="A34" s="50"/>
      <c r="B34" s="129" t="s">
        <v>42</v>
      </c>
      <c r="C34" s="130"/>
      <c r="D34" s="131"/>
      <c r="E34" s="8">
        <f>SUM(E24:E33)</f>
        <v>1</v>
      </c>
      <c r="F34" s="22">
        <f>IF(SUM(F24:F32)&gt;0,SUM(F24:F32),"")</f>
        <v>91.5</v>
      </c>
      <c r="G34" s="9" t="s">
        <v>27</v>
      </c>
      <c r="H34" s="45"/>
    </row>
    <row r="35" spans="1:8" ht="4.5" customHeight="1" x14ac:dyDescent="0.2">
      <c r="A35" s="39"/>
      <c r="B35" s="38"/>
      <c r="C35" s="38"/>
      <c r="D35" s="38"/>
      <c r="E35" s="38"/>
      <c r="F35" s="38"/>
      <c r="G35" s="38"/>
      <c r="H35" s="45"/>
    </row>
    <row r="36" spans="1:8" ht="21" customHeight="1" x14ac:dyDescent="0.2">
      <c r="A36" s="132" t="s">
        <v>43</v>
      </c>
      <c r="B36" s="133"/>
      <c r="C36" s="133"/>
      <c r="D36" s="133"/>
      <c r="E36" s="134">
        <f>E18*F34/100</f>
        <v>122911.61145</v>
      </c>
      <c r="F36" s="134"/>
      <c r="G36" s="134"/>
      <c r="H36" s="51" t="s">
        <v>22</v>
      </c>
    </row>
    <row r="37" spans="1:8" ht="2.25" customHeight="1" x14ac:dyDescent="0.2">
      <c r="A37" s="53"/>
      <c r="B37" s="54"/>
      <c r="C37" s="54"/>
      <c r="D37" s="54"/>
      <c r="E37" s="55"/>
      <c r="F37" s="55"/>
      <c r="G37" s="55"/>
      <c r="H37" s="52"/>
    </row>
    <row r="38" spans="1:8" ht="6" customHeight="1" x14ac:dyDescent="0.2">
      <c r="A38" s="38"/>
      <c r="B38" s="38"/>
      <c r="C38" s="38"/>
      <c r="D38" s="38"/>
      <c r="E38" s="38"/>
      <c r="F38" s="38"/>
      <c r="G38" s="38"/>
      <c r="H38" s="38"/>
    </row>
    <row r="39" spans="1:8" ht="2.25" customHeight="1" x14ac:dyDescent="0.2">
      <c r="A39" s="56"/>
      <c r="B39" s="46"/>
      <c r="C39" s="46"/>
      <c r="D39" s="46"/>
      <c r="E39" s="46"/>
      <c r="F39" s="46"/>
      <c r="G39" s="46"/>
      <c r="H39" s="47"/>
    </row>
    <row r="40" spans="1:8" ht="21" customHeight="1" x14ac:dyDescent="0.2">
      <c r="A40" s="135" t="s">
        <v>91</v>
      </c>
      <c r="B40" s="136"/>
      <c r="C40" s="136"/>
      <c r="D40" s="136"/>
      <c r="E40" s="136"/>
      <c r="F40" s="136"/>
      <c r="G40" s="136"/>
      <c r="H40" s="137"/>
    </row>
    <row r="41" spans="1:8" ht="21" customHeight="1" x14ac:dyDescent="0.2">
      <c r="A41" s="138" t="s">
        <v>44</v>
      </c>
      <c r="B41" s="139"/>
      <c r="C41" s="139"/>
      <c r="D41" s="139"/>
      <c r="E41" s="139"/>
      <c r="F41" s="77"/>
      <c r="G41" s="57" t="s">
        <v>27</v>
      </c>
      <c r="H41" s="58"/>
    </row>
    <row r="42" spans="1:8" ht="6" customHeight="1" x14ac:dyDescent="0.2">
      <c r="A42" s="38"/>
      <c r="B42" s="38"/>
      <c r="C42" s="38"/>
      <c r="D42" s="38"/>
      <c r="E42" s="38"/>
      <c r="F42" s="38"/>
      <c r="G42" s="38"/>
      <c r="H42" s="38"/>
    </row>
    <row r="43" spans="1:8" ht="2.25" customHeight="1" x14ac:dyDescent="0.2">
      <c r="A43" s="56"/>
      <c r="B43" s="46"/>
      <c r="C43" s="46"/>
      <c r="D43" s="46"/>
      <c r="E43" s="46"/>
      <c r="F43" s="46"/>
      <c r="G43" s="46"/>
      <c r="H43" s="47"/>
    </row>
    <row r="44" spans="1:8" ht="21" customHeight="1" x14ac:dyDescent="0.2">
      <c r="A44" s="135" t="s">
        <v>45</v>
      </c>
      <c r="B44" s="136"/>
      <c r="C44" s="136"/>
      <c r="D44" s="136"/>
      <c r="E44" s="38"/>
      <c r="F44" s="38"/>
      <c r="G44" s="38"/>
      <c r="H44" s="45"/>
    </row>
    <row r="45" spans="1:8" ht="21" customHeight="1" x14ac:dyDescent="0.2">
      <c r="A45" s="138" t="s">
        <v>46</v>
      </c>
      <c r="B45" s="139"/>
      <c r="C45" s="139"/>
      <c r="D45" s="139"/>
      <c r="E45" s="139"/>
      <c r="F45" s="77"/>
      <c r="G45" s="57" t="s">
        <v>27</v>
      </c>
      <c r="H45" s="58"/>
    </row>
    <row r="46" spans="1:8" ht="6" customHeight="1" x14ac:dyDescent="0.2">
      <c r="A46" s="38"/>
      <c r="B46" s="38"/>
      <c r="C46" s="38"/>
      <c r="D46" s="38"/>
      <c r="E46" s="38"/>
      <c r="F46" s="38"/>
      <c r="G46" s="38"/>
      <c r="H46" s="38"/>
    </row>
    <row r="47" spans="1:8" ht="21" customHeight="1" x14ac:dyDescent="0.2">
      <c r="A47" s="116" t="s">
        <v>47</v>
      </c>
      <c r="B47" s="117"/>
      <c r="C47" s="117"/>
      <c r="D47" s="117"/>
      <c r="E47" s="117"/>
      <c r="F47" s="117"/>
      <c r="G47" s="117"/>
      <c r="H47" s="47"/>
    </row>
    <row r="48" spans="1:8" ht="21" customHeight="1" x14ac:dyDescent="0.2">
      <c r="A48" s="39"/>
      <c r="B48" s="87" t="s">
        <v>48</v>
      </c>
      <c r="C48" s="87"/>
      <c r="D48" s="87"/>
      <c r="E48" s="128">
        <f>E36</f>
        <v>122911.61145</v>
      </c>
      <c r="F48" s="128"/>
      <c r="G48" s="128"/>
      <c r="H48" s="45" t="s">
        <v>22</v>
      </c>
    </row>
    <row r="49" spans="1:8" ht="21" customHeight="1" x14ac:dyDescent="0.2">
      <c r="A49" s="39"/>
      <c r="B49" s="87" t="s">
        <v>49</v>
      </c>
      <c r="C49" s="87"/>
      <c r="D49" s="87"/>
      <c r="E49" s="128">
        <f>E48*F41/100</f>
        <v>0</v>
      </c>
      <c r="F49" s="128"/>
      <c r="G49" s="128"/>
      <c r="H49" s="45" t="s">
        <v>22</v>
      </c>
    </row>
    <row r="50" spans="1:8" ht="21" customHeight="1" x14ac:dyDescent="0.2">
      <c r="A50" s="39"/>
      <c r="B50" s="87" t="s">
        <v>45</v>
      </c>
      <c r="C50" s="87"/>
      <c r="D50" s="87"/>
      <c r="E50" s="128">
        <f>E48*F45/100</f>
        <v>0</v>
      </c>
      <c r="F50" s="128"/>
      <c r="G50" s="128"/>
      <c r="H50" s="45" t="s">
        <v>22</v>
      </c>
    </row>
    <row r="51" spans="1:8" ht="21" customHeight="1" x14ac:dyDescent="0.2">
      <c r="A51" s="141" t="s">
        <v>50</v>
      </c>
      <c r="B51" s="142"/>
      <c r="C51" s="142"/>
      <c r="D51" s="142"/>
      <c r="E51" s="143">
        <f>SUM(E48:G50)</f>
        <v>122911.61145</v>
      </c>
      <c r="F51" s="143"/>
      <c r="G51" s="143"/>
      <c r="H51" s="35" t="s">
        <v>22</v>
      </c>
    </row>
    <row r="52" spans="1:8" ht="6" customHeight="1" x14ac:dyDescent="0.2">
      <c r="A52" s="40"/>
      <c r="B52" s="41"/>
      <c r="C52" s="41"/>
      <c r="D52" s="41"/>
      <c r="E52" s="41"/>
      <c r="F52" s="41"/>
      <c r="G52" s="41"/>
      <c r="H52" s="58"/>
    </row>
    <row r="53" spans="1:8" ht="3" customHeight="1" x14ac:dyDescent="0.2">
      <c r="A53" s="38"/>
      <c r="B53" s="38"/>
      <c r="C53" s="38"/>
      <c r="D53" s="46"/>
      <c r="E53" s="38"/>
      <c r="F53" s="38"/>
      <c r="G53" s="38"/>
      <c r="H53" s="38"/>
    </row>
    <row r="54" spans="1:8" ht="21" customHeight="1" x14ac:dyDescent="0.2">
      <c r="A54" s="73"/>
      <c r="B54" s="73"/>
      <c r="C54" s="73"/>
      <c r="D54" s="140"/>
      <c r="E54" s="140"/>
      <c r="F54" s="140"/>
      <c r="G54" s="140"/>
      <c r="H54" s="140"/>
    </row>
  </sheetData>
  <sheetProtection algorithmName="SHA-512" hashValue="0WNhVEKo3TyqOABwO8tcfS4FVS6ffyABlklm5hvHdEU0YnY1pe2BOV+TpxN8OambPf7kdi0M4fRfZO5YiSsXwA==" saltValue="ShL9Wb3Yimz/maS+OcTPag==" spinCount="100000" sheet="1" objects="1" scenarios="1" selectLockedCells="1"/>
  <mergeCells count="48">
    <mergeCell ref="D54:H54"/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B158D-17A0-4442-8E2F-8EF17346B9B6}">
  <sheetPr codeName="Tabelle3">
    <pageSetUpPr fitToPage="1"/>
  </sheetPr>
  <dimension ref="A1:M54"/>
  <sheetViews>
    <sheetView topLeftCell="A10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2" width="26.42578125" style="1" customWidth="1"/>
    <col min="3" max="3" width="11.42578125" style="1" customWidth="1"/>
    <col min="4" max="4" width="17.140625" style="1" customWidth="1"/>
    <col min="5" max="5" width="11.42578125" style="1"/>
    <col min="6" max="6" width="8" style="1" customWidth="1"/>
    <col min="7" max="7" width="2.85546875" style="1" bestFit="1" customWidth="1"/>
    <col min="8" max="8" width="8.85546875" style="1" customWidth="1"/>
    <col min="9" max="9" width="11.42578125" style="1"/>
    <col min="10" max="10" width="19.42578125" style="1" customWidth="1"/>
    <col min="11" max="13" width="19.5703125" style="1" customWidth="1"/>
    <col min="14" max="16384" width="11.42578125" style="1"/>
  </cols>
  <sheetData>
    <row r="1" spans="1:13" ht="14.25" x14ac:dyDescent="0.2">
      <c r="A1" s="107" t="str">
        <f>Deckblatt!A8</f>
        <v>Stadt Ahlen</v>
      </c>
      <c r="B1" s="107"/>
      <c r="C1" s="108" t="str">
        <f>Deckblatt!A16</f>
        <v>Offenes Verfahren</v>
      </c>
      <c r="D1" s="108"/>
      <c r="E1" s="109" t="str">
        <f>Deckblatt!A5</f>
        <v>Honorarangebot</v>
      </c>
      <c r="F1" s="109"/>
      <c r="G1" s="109"/>
      <c r="H1" s="109"/>
    </row>
    <row r="2" spans="1:13" ht="42" customHeight="1" x14ac:dyDescent="0.2">
      <c r="A2" s="110" t="str">
        <f>Deckblatt!A9</f>
        <v>Anbau Quartierszentrum, Umnutzung einer Sporthalle und Abbruch Jugendzentrum</v>
      </c>
      <c r="B2" s="110"/>
      <c r="C2" s="111" t="str">
        <f>Deckblatt!A17</f>
        <v>nach § 15 VgV</v>
      </c>
      <c r="D2" s="111"/>
      <c r="E2" s="109" t="s">
        <v>8</v>
      </c>
      <c r="F2" s="109"/>
      <c r="G2" s="109"/>
      <c r="H2" s="109"/>
    </row>
    <row r="3" spans="1:13" ht="21" customHeight="1" x14ac:dyDescent="0.2">
      <c r="A3" s="48" t="s">
        <v>9</v>
      </c>
      <c r="B3" s="112" t="str">
        <f>Deckblatt!C11</f>
        <v>bitte Name des Bieters / der Bietergemeinschaft eintragen</v>
      </c>
      <c r="C3" s="112"/>
      <c r="D3" s="112"/>
      <c r="E3" s="112"/>
      <c r="F3" s="112"/>
      <c r="G3" s="112"/>
      <c r="H3" s="112"/>
    </row>
    <row r="4" spans="1:13" ht="4.5" customHeight="1" thickBot="1" x14ac:dyDescent="0.25">
      <c r="A4" s="38"/>
      <c r="B4" s="38"/>
      <c r="C4" s="38"/>
      <c r="D4" s="38"/>
      <c r="E4" s="38"/>
      <c r="F4" s="38"/>
      <c r="G4" s="38"/>
      <c r="H4" s="38"/>
    </row>
    <row r="5" spans="1:13" ht="38.25" customHeight="1" thickBot="1" x14ac:dyDescent="0.25">
      <c r="A5" s="113" t="s">
        <v>102</v>
      </c>
      <c r="B5" s="114"/>
      <c r="C5" s="114"/>
      <c r="D5" s="114"/>
      <c r="E5" s="114"/>
      <c r="F5" s="114"/>
      <c r="G5" s="114"/>
      <c r="H5" s="115"/>
      <c r="J5" s="92" t="s">
        <v>10</v>
      </c>
      <c r="K5" s="93"/>
      <c r="L5" s="93"/>
      <c r="M5" s="94"/>
    </row>
    <row r="6" spans="1:13" ht="3.75" customHeight="1" x14ac:dyDescent="0.2">
      <c r="A6" s="38"/>
      <c r="B6" s="38"/>
      <c r="C6" s="38"/>
      <c r="D6" s="38"/>
      <c r="E6" s="38"/>
      <c r="F6" s="38"/>
      <c r="G6" s="38"/>
      <c r="H6" s="38"/>
      <c r="J6" s="95"/>
      <c r="K6" s="96"/>
      <c r="L6" s="96"/>
      <c r="M6" s="97"/>
    </row>
    <row r="7" spans="1:13" ht="21" customHeight="1" x14ac:dyDescent="0.2">
      <c r="A7" s="116" t="s">
        <v>11</v>
      </c>
      <c r="B7" s="117"/>
      <c r="C7" s="117"/>
      <c r="D7" s="117"/>
      <c r="E7" s="117"/>
      <c r="F7" s="46"/>
      <c r="G7" s="46"/>
      <c r="H7" s="47"/>
      <c r="J7" s="98" t="s">
        <v>12</v>
      </c>
      <c r="K7" s="98"/>
      <c r="L7" s="99" t="s">
        <v>13</v>
      </c>
      <c r="M7" s="100"/>
    </row>
    <row r="8" spans="1:13" ht="5.25" customHeight="1" x14ac:dyDescent="0.2">
      <c r="A8" s="39"/>
      <c r="B8" s="38"/>
      <c r="C8" s="38"/>
      <c r="D8" s="38"/>
      <c r="E8" s="38"/>
      <c r="F8" s="101" t="s">
        <v>14</v>
      </c>
      <c r="G8" s="101"/>
      <c r="H8" s="102"/>
      <c r="J8" s="98"/>
      <c r="K8" s="98"/>
      <c r="L8" s="28"/>
      <c r="M8" s="28"/>
    </row>
    <row r="9" spans="1:13" ht="28.5" customHeight="1" x14ac:dyDescent="0.2">
      <c r="A9" s="39"/>
      <c r="B9" s="18" t="s">
        <v>15</v>
      </c>
      <c r="C9" s="31" t="s">
        <v>101</v>
      </c>
      <c r="D9" s="18" t="s">
        <v>16</v>
      </c>
      <c r="E9" s="72">
        <v>0</v>
      </c>
      <c r="F9" s="101"/>
      <c r="G9" s="101"/>
      <c r="H9" s="102"/>
      <c r="J9" s="98"/>
      <c r="K9" s="98"/>
      <c r="L9" s="29" t="s">
        <v>17</v>
      </c>
      <c r="M9" s="29" t="s">
        <v>18</v>
      </c>
    </row>
    <row r="10" spans="1:13" ht="21" customHeight="1" x14ac:dyDescent="0.2">
      <c r="A10" s="39"/>
      <c r="B10" s="38"/>
      <c r="C10" s="38"/>
      <c r="D10" s="42"/>
      <c r="E10" s="43" t="s">
        <v>19</v>
      </c>
      <c r="F10" s="42"/>
      <c r="G10" s="42"/>
      <c r="H10" s="44"/>
      <c r="J10" s="28" t="s">
        <v>20</v>
      </c>
      <c r="K10" s="30">
        <v>2000000</v>
      </c>
      <c r="L10" s="30">
        <v>214108</v>
      </c>
      <c r="M10" s="30">
        <v>267034</v>
      </c>
    </row>
    <row r="11" spans="1:13" ht="3" customHeight="1" x14ac:dyDescent="0.2">
      <c r="A11" s="39"/>
      <c r="B11" s="38"/>
      <c r="C11" s="38"/>
      <c r="D11" s="38"/>
      <c r="E11" s="38"/>
      <c r="F11" s="38"/>
      <c r="G11" s="38"/>
      <c r="H11" s="45"/>
      <c r="J11" s="28"/>
      <c r="K11" s="30"/>
      <c r="L11" s="30"/>
      <c r="M11" s="30"/>
    </row>
    <row r="12" spans="1:13" ht="21" customHeight="1" x14ac:dyDescent="0.2">
      <c r="A12" s="39"/>
      <c r="B12" s="38"/>
      <c r="C12" s="38"/>
      <c r="D12" s="18" t="s">
        <v>21</v>
      </c>
      <c r="E12" s="118">
        <v>2296449.5699999998</v>
      </c>
      <c r="F12" s="118"/>
      <c r="G12" s="118"/>
      <c r="H12" s="2" t="s">
        <v>22</v>
      </c>
      <c r="J12" s="28" t="s">
        <v>23</v>
      </c>
      <c r="K12" s="30">
        <v>3000000</v>
      </c>
      <c r="L12" s="30">
        <v>306162</v>
      </c>
      <c r="M12" s="30">
        <v>381843</v>
      </c>
    </row>
    <row r="13" spans="1:13" ht="5.25" customHeight="1" x14ac:dyDescent="0.2">
      <c r="A13" s="39"/>
      <c r="B13" s="38"/>
      <c r="C13" s="38"/>
      <c r="D13" s="38"/>
      <c r="E13" s="38"/>
      <c r="F13" s="38"/>
      <c r="G13" s="38"/>
      <c r="H13" s="45"/>
      <c r="J13" s="28"/>
      <c r="K13" s="30"/>
      <c r="L13" s="30"/>
      <c r="M13" s="30"/>
    </row>
    <row r="14" spans="1:13" ht="21" customHeight="1" x14ac:dyDescent="0.2">
      <c r="A14" s="103" t="s">
        <v>24</v>
      </c>
      <c r="B14" s="104"/>
      <c r="C14" s="104"/>
      <c r="D14" s="105"/>
      <c r="E14" s="106">
        <f>ROUND(L14+(M14-L14)*E9,2)</f>
        <v>241397.37</v>
      </c>
      <c r="F14" s="106"/>
      <c r="G14" s="106"/>
      <c r="H14" s="19" t="s">
        <v>22</v>
      </c>
      <c r="J14" s="28" t="s">
        <v>25</v>
      </c>
      <c r="K14" s="30">
        <f>E12</f>
        <v>2296449.5699999998</v>
      </c>
      <c r="L14" s="30">
        <f>ROUND((L12-L10)*($K14-$K10)/($K12-$K10)+L10,2)</f>
        <v>241397.37</v>
      </c>
      <c r="M14" s="30">
        <f>ROUND((M12-M10)*($K14-$K10)/($K12-$K10)+M10,2)</f>
        <v>301069.08</v>
      </c>
    </row>
    <row r="15" spans="1:13" ht="6.75" customHeight="1" x14ac:dyDescent="0.2">
      <c r="A15" s="39"/>
      <c r="B15" s="38"/>
      <c r="C15" s="38"/>
      <c r="D15" s="38"/>
      <c r="E15" s="38"/>
      <c r="F15" s="38"/>
      <c r="G15" s="38"/>
      <c r="H15" s="45"/>
    </row>
    <row r="16" spans="1:13" ht="21" customHeight="1" x14ac:dyDescent="0.2">
      <c r="A16" s="39"/>
      <c r="B16" s="38"/>
      <c r="C16" s="38"/>
      <c r="D16" s="18"/>
      <c r="E16" s="18" t="s">
        <v>26</v>
      </c>
      <c r="F16" s="27"/>
      <c r="G16" s="38" t="s">
        <v>27</v>
      </c>
      <c r="H16" s="45"/>
    </row>
    <row r="17" spans="1:8" ht="6.75" customHeight="1" x14ac:dyDescent="0.2">
      <c r="A17" s="39"/>
      <c r="B17" s="38"/>
      <c r="C17" s="38"/>
      <c r="D17" s="38"/>
      <c r="E17" s="38"/>
      <c r="F17" s="38"/>
      <c r="G17" s="38"/>
      <c r="H17" s="45"/>
    </row>
    <row r="18" spans="1:8" ht="21" customHeight="1" x14ac:dyDescent="0.2">
      <c r="A18" s="39"/>
      <c r="B18" s="38"/>
      <c r="C18" s="38"/>
      <c r="D18" s="18" t="s">
        <v>28</v>
      </c>
      <c r="E18" s="122">
        <f>E14+(E14*F16/100)</f>
        <v>241397.37</v>
      </c>
      <c r="F18" s="122"/>
      <c r="G18" s="122"/>
      <c r="H18" s="20" t="s">
        <v>22</v>
      </c>
    </row>
    <row r="19" spans="1:8" ht="6.75" customHeight="1" x14ac:dyDescent="0.2">
      <c r="A19" s="39"/>
      <c r="B19" s="38"/>
      <c r="C19" s="38"/>
      <c r="D19" s="38"/>
      <c r="E19" s="38"/>
      <c r="F19" s="38"/>
      <c r="G19" s="38"/>
      <c r="H19" s="45"/>
    </row>
    <row r="20" spans="1:8" ht="30" customHeight="1" x14ac:dyDescent="0.2">
      <c r="A20" s="123" t="s">
        <v>29</v>
      </c>
      <c r="B20" s="124"/>
      <c r="C20" s="124"/>
      <c r="D20" s="124"/>
      <c r="E20" s="124"/>
      <c r="F20" s="124"/>
      <c r="G20" s="124"/>
      <c r="H20" s="125"/>
    </row>
    <row r="21" spans="1:8" ht="3" customHeight="1" x14ac:dyDescent="0.2">
      <c r="A21" s="38"/>
      <c r="B21" s="38"/>
      <c r="C21" s="38"/>
      <c r="D21" s="38"/>
      <c r="E21" s="38"/>
      <c r="F21" s="38"/>
      <c r="G21" s="38"/>
      <c r="H21" s="38"/>
    </row>
    <row r="22" spans="1:8" ht="21" customHeight="1" x14ac:dyDescent="0.2">
      <c r="A22" s="116" t="s">
        <v>30</v>
      </c>
      <c r="B22" s="117"/>
      <c r="C22" s="117"/>
      <c r="D22" s="117"/>
      <c r="E22" s="49"/>
      <c r="F22" s="46"/>
      <c r="G22" s="46"/>
      <c r="H22" s="47"/>
    </row>
    <row r="23" spans="1:8" ht="30" customHeight="1" x14ac:dyDescent="0.2">
      <c r="A23" s="3"/>
      <c r="B23" s="119"/>
      <c r="C23" s="120"/>
      <c r="D23" s="121"/>
      <c r="E23" s="4" t="s">
        <v>31</v>
      </c>
      <c r="F23" s="126" t="s">
        <v>32</v>
      </c>
      <c r="G23" s="127"/>
      <c r="H23" s="45"/>
    </row>
    <row r="24" spans="1:8" ht="21" customHeight="1" x14ac:dyDescent="0.2">
      <c r="A24" s="5">
        <v>1</v>
      </c>
      <c r="B24" s="119" t="s">
        <v>33</v>
      </c>
      <c r="C24" s="120"/>
      <c r="D24" s="121"/>
      <c r="E24" s="6">
        <v>0.02</v>
      </c>
      <c r="F24" s="208">
        <v>0.5</v>
      </c>
      <c r="G24" s="7" t="s">
        <v>27</v>
      </c>
      <c r="H24" s="45"/>
    </row>
    <row r="25" spans="1:8" ht="21" customHeight="1" x14ac:dyDescent="0.2">
      <c r="A25" s="5">
        <v>2</v>
      </c>
      <c r="B25" s="119" t="s">
        <v>34</v>
      </c>
      <c r="C25" s="120"/>
      <c r="D25" s="121"/>
      <c r="E25" s="6">
        <v>7.0000000000000007E-2</v>
      </c>
      <c r="F25" s="208">
        <v>1.25</v>
      </c>
      <c r="G25" s="7" t="s">
        <v>27</v>
      </c>
      <c r="H25" s="45"/>
    </row>
    <row r="26" spans="1:8" ht="21" customHeight="1" x14ac:dyDescent="0.2">
      <c r="A26" s="5">
        <v>3</v>
      </c>
      <c r="B26" s="119" t="s">
        <v>35</v>
      </c>
      <c r="C26" s="120"/>
      <c r="D26" s="121"/>
      <c r="E26" s="6">
        <v>0.15</v>
      </c>
      <c r="F26" s="16">
        <v>15</v>
      </c>
      <c r="G26" s="7" t="s">
        <v>27</v>
      </c>
      <c r="H26" s="45"/>
    </row>
    <row r="27" spans="1:8" ht="21" customHeight="1" x14ac:dyDescent="0.2">
      <c r="A27" s="5">
        <v>4</v>
      </c>
      <c r="B27" s="119" t="s">
        <v>36</v>
      </c>
      <c r="C27" s="120"/>
      <c r="D27" s="121"/>
      <c r="E27" s="6">
        <v>0.03</v>
      </c>
      <c r="F27" s="16">
        <v>3</v>
      </c>
      <c r="G27" s="7" t="s">
        <v>27</v>
      </c>
      <c r="H27" s="45"/>
    </row>
    <row r="28" spans="1:8" ht="21" customHeight="1" x14ac:dyDescent="0.2">
      <c r="A28" s="5">
        <v>5</v>
      </c>
      <c r="B28" s="119" t="s">
        <v>37</v>
      </c>
      <c r="C28" s="120"/>
      <c r="D28" s="121"/>
      <c r="E28" s="6">
        <v>0.25</v>
      </c>
      <c r="F28" s="16">
        <v>25</v>
      </c>
      <c r="G28" s="7" t="s">
        <v>27</v>
      </c>
      <c r="H28" s="45"/>
    </row>
    <row r="29" spans="1:8" ht="21" customHeight="1" x14ac:dyDescent="0.2">
      <c r="A29" s="5">
        <v>6</v>
      </c>
      <c r="B29" s="119" t="s">
        <v>38</v>
      </c>
      <c r="C29" s="120"/>
      <c r="D29" s="121"/>
      <c r="E29" s="6">
        <v>0.1</v>
      </c>
      <c r="F29" s="16">
        <v>10</v>
      </c>
      <c r="G29" s="7" t="s">
        <v>27</v>
      </c>
      <c r="H29" s="45"/>
    </row>
    <row r="30" spans="1:8" ht="21" customHeight="1" x14ac:dyDescent="0.2">
      <c r="A30" s="5">
        <v>7</v>
      </c>
      <c r="B30" s="119" t="s">
        <v>39</v>
      </c>
      <c r="C30" s="120"/>
      <c r="D30" s="121"/>
      <c r="E30" s="6">
        <v>0.04</v>
      </c>
      <c r="F30" s="208">
        <v>2.75</v>
      </c>
      <c r="G30" s="7" t="s">
        <v>27</v>
      </c>
      <c r="H30" s="45"/>
    </row>
    <row r="31" spans="1:8" ht="21" customHeight="1" x14ac:dyDescent="0.2">
      <c r="A31" s="5">
        <v>8</v>
      </c>
      <c r="B31" s="119" t="s">
        <v>40</v>
      </c>
      <c r="C31" s="120"/>
      <c r="D31" s="121"/>
      <c r="E31" s="6">
        <v>0.32</v>
      </c>
      <c r="F31" s="16">
        <v>32</v>
      </c>
      <c r="G31" s="7" t="s">
        <v>27</v>
      </c>
      <c r="H31" s="45"/>
    </row>
    <row r="32" spans="1:8" ht="21" customHeight="1" x14ac:dyDescent="0.2">
      <c r="A32" s="5">
        <v>9</v>
      </c>
      <c r="B32" s="119" t="s">
        <v>41</v>
      </c>
      <c r="C32" s="120"/>
      <c r="D32" s="121"/>
      <c r="E32" s="6">
        <v>0.02</v>
      </c>
      <c r="F32" s="16">
        <v>2</v>
      </c>
      <c r="G32" s="7" t="s">
        <v>27</v>
      </c>
      <c r="H32" s="45"/>
    </row>
    <row r="33" spans="1:8" ht="4.5" customHeight="1" x14ac:dyDescent="0.2">
      <c r="A33" s="3"/>
      <c r="B33" s="119"/>
      <c r="C33" s="120"/>
      <c r="D33" s="121"/>
      <c r="E33" s="3"/>
      <c r="F33" s="21"/>
      <c r="G33" s="7"/>
      <c r="H33" s="45"/>
    </row>
    <row r="34" spans="1:8" ht="21" customHeight="1" x14ac:dyDescent="0.2">
      <c r="A34" s="50"/>
      <c r="B34" s="129" t="s">
        <v>42</v>
      </c>
      <c r="C34" s="130"/>
      <c r="D34" s="131"/>
      <c r="E34" s="8">
        <f>SUM(E24:E33)</f>
        <v>1</v>
      </c>
      <c r="F34" s="22">
        <f>IF(SUM(F24:F32)&gt;0,SUM(F24:F32),"")</f>
        <v>91.5</v>
      </c>
      <c r="G34" s="9" t="s">
        <v>27</v>
      </c>
      <c r="H34" s="45"/>
    </row>
    <row r="35" spans="1:8" ht="4.5" customHeight="1" x14ac:dyDescent="0.2">
      <c r="A35" s="39"/>
      <c r="B35" s="38"/>
      <c r="C35" s="38"/>
      <c r="D35" s="38"/>
      <c r="E35" s="38"/>
      <c r="F35" s="38"/>
      <c r="G35" s="38"/>
      <c r="H35" s="45"/>
    </row>
    <row r="36" spans="1:8" ht="21" customHeight="1" x14ac:dyDescent="0.2">
      <c r="A36" s="132" t="s">
        <v>43</v>
      </c>
      <c r="B36" s="133"/>
      <c r="C36" s="133"/>
      <c r="D36" s="133"/>
      <c r="E36" s="134">
        <f>E18*F34/100</f>
        <v>220878.59354999999</v>
      </c>
      <c r="F36" s="134"/>
      <c r="G36" s="134"/>
      <c r="H36" s="51" t="s">
        <v>22</v>
      </c>
    </row>
    <row r="37" spans="1:8" ht="2.25" customHeight="1" x14ac:dyDescent="0.2">
      <c r="A37" s="53"/>
      <c r="B37" s="54"/>
      <c r="C37" s="54"/>
      <c r="D37" s="54"/>
      <c r="E37" s="55"/>
      <c r="F37" s="55"/>
      <c r="G37" s="55"/>
      <c r="H37" s="52"/>
    </row>
    <row r="38" spans="1:8" ht="6" customHeight="1" x14ac:dyDescent="0.2">
      <c r="A38" s="38"/>
      <c r="B38" s="38"/>
      <c r="C38" s="38"/>
      <c r="D38" s="38"/>
      <c r="E38" s="38"/>
      <c r="F38" s="38"/>
      <c r="G38" s="38"/>
      <c r="H38" s="38"/>
    </row>
    <row r="39" spans="1:8" ht="2.25" customHeight="1" x14ac:dyDescent="0.2">
      <c r="A39" s="56"/>
      <c r="B39" s="46"/>
      <c r="C39" s="46"/>
      <c r="D39" s="46"/>
      <c r="E39" s="46"/>
      <c r="F39" s="46"/>
      <c r="G39" s="46"/>
      <c r="H39" s="47"/>
    </row>
    <row r="40" spans="1:8" ht="21" customHeight="1" x14ac:dyDescent="0.2">
      <c r="A40" s="135" t="s">
        <v>91</v>
      </c>
      <c r="B40" s="136"/>
      <c r="C40" s="136"/>
      <c r="D40" s="136"/>
      <c r="E40" s="136"/>
      <c r="F40" s="136"/>
      <c r="G40" s="136"/>
      <c r="H40" s="137"/>
    </row>
    <row r="41" spans="1:8" ht="21" customHeight="1" x14ac:dyDescent="0.2">
      <c r="A41" s="138" t="s">
        <v>44</v>
      </c>
      <c r="B41" s="139"/>
      <c r="C41" s="139"/>
      <c r="D41" s="139"/>
      <c r="E41" s="139"/>
      <c r="F41" s="77"/>
      <c r="G41" s="57" t="s">
        <v>27</v>
      </c>
      <c r="H41" s="58"/>
    </row>
    <row r="42" spans="1:8" ht="6" customHeight="1" x14ac:dyDescent="0.2">
      <c r="A42" s="38"/>
      <c r="B42" s="38"/>
      <c r="C42" s="38"/>
      <c r="D42" s="38"/>
      <c r="E42" s="38"/>
      <c r="F42" s="38"/>
      <c r="G42" s="38"/>
      <c r="H42" s="38"/>
    </row>
    <row r="43" spans="1:8" ht="2.25" customHeight="1" x14ac:dyDescent="0.2">
      <c r="A43" s="56"/>
      <c r="B43" s="46"/>
      <c r="C43" s="46"/>
      <c r="D43" s="46"/>
      <c r="E43" s="46"/>
      <c r="F43" s="46"/>
      <c r="G43" s="46"/>
      <c r="H43" s="47"/>
    </row>
    <row r="44" spans="1:8" ht="21" customHeight="1" x14ac:dyDescent="0.2">
      <c r="A44" s="135" t="s">
        <v>45</v>
      </c>
      <c r="B44" s="136"/>
      <c r="C44" s="136"/>
      <c r="D44" s="136"/>
      <c r="E44" s="38"/>
      <c r="F44" s="38"/>
      <c r="G44" s="38"/>
      <c r="H44" s="45"/>
    </row>
    <row r="45" spans="1:8" ht="21" customHeight="1" x14ac:dyDescent="0.2">
      <c r="A45" s="138" t="s">
        <v>46</v>
      </c>
      <c r="B45" s="139"/>
      <c r="C45" s="139"/>
      <c r="D45" s="139"/>
      <c r="E45" s="139"/>
      <c r="F45" s="77"/>
      <c r="G45" s="57" t="s">
        <v>27</v>
      </c>
      <c r="H45" s="58"/>
    </row>
    <row r="46" spans="1:8" ht="6" customHeight="1" x14ac:dyDescent="0.2">
      <c r="A46" s="38"/>
      <c r="B46" s="38"/>
      <c r="C46" s="38"/>
      <c r="D46" s="38"/>
      <c r="E46" s="38"/>
      <c r="F46" s="38"/>
      <c r="G46" s="38"/>
      <c r="H46" s="38"/>
    </row>
    <row r="47" spans="1:8" ht="21" customHeight="1" x14ac:dyDescent="0.2">
      <c r="A47" s="116" t="s">
        <v>47</v>
      </c>
      <c r="B47" s="117"/>
      <c r="C47" s="117"/>
      <c r="D47" s="117"/>
      <c r="E47" s="117"/>
      <c r="F47" s="117"/>
      <c r="G47" s="117"/>
      <c r="H47" s="47"/>
    </row>
    <row r="48" spans="1:8" ht="21" customHeight="1" x14ac:dyDescent="0.2">
      <c r="A48" s="39"/>
      <c r="B48" s="87" t="s">
        <v>48</v>
      </c>
      <c r="C48" s="87"/>
      <c r="D48" s="87"/>
      <c r="E48" s="128">
        <f>E36</f>
        <v>220878.59354999999</v>
      </c>
      <c r="F48" s="128"/>
      <c r="G48" s="128"/>
      <c r="H48" s="45" t="s">
        <v>22</v>
      </c>
    </row>
    <row r="49" spans="1:8" ht="21" customHeight="1" x14ac:dyDescent="0.2">
      <c r="A49" s="39"/>
      <c r="B49" s="87" t="s">
        <v>49</v>
      </c>
      <c r="C49" s="87"/>
      <c r="D49" s="87"/>
      <c r="E49" s="128">
        <f>E48*F41/100</f>
        <v>0</v>
      </c>
      <c r="F49" s="128"/>
      <c r="G49" s="128"/>
      <c r="H49" s="45" t="s">
        <v>22</v>
      </c>
    </row>
    <row r="50" spans="1:8" ht="21" customHeight="1" x14ac:dyDescent="0.2">
      <c r="A50" s="39"/>
      <c r="B50" s="87" t="s">
        <v>45</v>
      </c>
      <c r="C50" s="87"/>
      <c r="D50" s="87"/>
      <c r="E50" s="128">
        <f>E48*F45/100</f>
        <v>0</v>
      </c>
      <c r="F50" s="128"/>
      <c r="G50" s="128"/>
      <c r="H50" s="45" t="s">
        <v>22</v>
      </c>
    </row>
    <row r="51" spans="1:8" ht="21" customHeight="1" x14ac:dyDescent="0.2">
      <c r="A51" s="141" t="s">
        <v>50</v>
      </c>
      <c r="B51" s="142"/>
      <c r="C51" s="142"/>
      <c r="D51" s="142"/>
      <c r="E51" s="143">
        <f>SUM(E48:G50)</f>
        <v>220878.59354999999</v>
      </c>
      <c r="F51" s="143"/>
      <c r="G51" s="143"/>
      <c r="H51" s="35" t="s">
        <v>22</v>
      </c>
    </row>
    <row r="52" spans="1:8" ht="6" customHeight="1" x14ac:dyDescent="0.2">
      <c r="A52" s="40"/>
      <c r="B52" s="41"/>
      <c r="C52" s="41"/>
      <c r="D52" s="41"/>
      <c r="E52" s="41"/>
      <c r="F52" s="41"/>
      <c r="G52" s="41"/>
      <c r="H52" s="58"/>
    </row>
    <row r="53" spans="1:8" ht="3" customHeight="1" x14ac:dyDescent="0.2">
      <c r="A53" s="38"/>
      <c r="B53" s="38"/>
      <c r="C53" s="38"/>
      <c r="D53" s="46"/>
      <c r="E53" s="38"/>
      <c r="F53" s="38"/>
      <c r="G53" s="38"/>
      <c r="H53" s="38"/>
    </row>
    <row r="54" spans="1:8" ht="21" customHeight="1" x14ac:dyDescent="0.2">
      <c r="A54" s="73"/>
      <c r="B54" s="73"/>
      <c r="C54" s="73"/>
      <c r="D54" s="140"/>
      <c r="E54" s="140"/>
      <c r="F54" s="140"/>
      <c r="G54" s="140"/>
      <c r="H54" s="140"/>
    </row>
  </sheetData>
  <sheetProtection algorithmName="SHA-512" hashValue="VCkVC5bH3lUrOSshF+pJy7IzXGpO0v34HzoRRpOA0fpNNUuaDskY65a8cODQ7l/NVmgAkA0MLPkzoHUp4JM6DA==" saltValue="khnxEy1+8EvAqRlspQg2bw==" spinCount="100000" sheet="1" objects="1" scenarios="1" selectLockedCells="1"/>
  <mergeCells count="48">
    <mergeCell ref="A22:D22"/>
    <mergeCell ref="B23:D23"/>
    <mergeCell ref="A1:B1"/>
    <mergeCell ref="C1:D1"/>
    <mergeCell ref="E1:H1"/>
    <mergeCell ref="A2:B2"/>
    <mergeCell ref="C2:D2"/>
    <mergeCell ref="E2:H2"/>
    <mergeCell ref="E12:G12"/>
    <mergeCell ref="A14:D14"/>
    <mergeCell ref="E14:G14"/>
    <mergeCell ref="E18:G18"/>
    <mergeCell ref="A20:H20"/>
    <mergeCell ref="B3:H3"/>
    <mergeCell ref="A5:H5"/>
    <mergeCell ref="F23:G23"/>
    <mergeCell ref="J5:M6"/>
    <mergeCell ref="A7:E7"/>
    <mergeCell ref="J7:K9"/>
    <mergeCell ref="L7:M7"/>
    <mergeCell ref="F8:H9"/>
    <mergeCell ref="B24:D24"/>
    <mergeCell ref="B25:D25"/>
    <mergeCell ref="B26:D26"/>
    <mergeCell ref="B29:D29"/>
    <mergeCell ref="B28:D28"/>
    <mergeCell ref="B27:D27"/>
    <mergeCell ref="B30:D30"/>
    <mergeCell ref="B31:D31"/>
    <mergeCell ref="B32:D32"/>
    <mergeCell ref="E36:G36"/>
    <mergeCell ref="B33:D33"/>
    <mergeCell ref="B34:D34"/>
    <mergeCell ref="A36:D36"/>
    <mergeCell ref="A40:H40"/>
    <mergeCell ref="A41:E41"/>
    <mergeCell ref="A45:E45"/>
    <mergeCell ref="A47:G47"/>
    <mergeCell ref="A44:D44"/>
    <mergeCell ref="A51:D51"/>
    <mergeCell ref="E51:G51"/>
    <mergeCell ref="D54:H54"/>
    <mergeCell ref="B48:D48"/>
    <mergeCell ref="E48:G48"/>
    <mergeCell ref="B49:D49"/>
    <mergeCell ref="E49:G49"/>
    <mergeCell ref="B50:D50"/>
    <mergeCell ref="E50:G50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4">
    <pageSetUpPr fitToPage="1"/>
  </sheetPr>
  <dimension ref="A1:M26"/>
  <sheetViews>
    <sheetView zoomScale="90" zoomScaleNormal="90" workbookViewId="0">
      <selection activeCell="G10" sqref="G10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3" width="25" style="1" customWidth="1"/>
    <col min="4" max="4" width="16.5703125" style="1" customWidth="1"/>
    <col min="5" max="5" width="15.140625" style="1" customWidth="1"/>
    <col min="6" max="6" width="7.85546875" style="1" customWidth="1"/>
    <col min="7" max="7" width="19" style="1" customWidth="1"/>
    <col min="8" max="8" width="8" style="1" bestFit="1" customWidth="1"/>
    <col min="9" max="16384" width="11.42578125" style="1"/>
  </cols>
  <sheetData>
    <row r="1" spans="1:8" ht="14.25" customHeight="1" x14ac:dyDescent="0.2">
      <c r="A1" s="107" t="str">
        <f>Deckblatt!A8</f>
        <v>Stadt Ahlen</v>
      </c>
      <c r="B1" s="107"/>
      <c r="C1" s="108" t="str">
        <f>Deckblatt!A16</f>
        <v>Offenes Verfahren</v>
      </c>
      <c r="D1" s="108"/>
      <c r="E1" s="108"/>
      <c r="F1" s="151" t="s">
        <v>51</v>
      </c>
      <c r="G1" s="151"/>
      <c r="H1" s="151"/>
    </row>
    <row r="2" spans="1:8" ht="48.75" customHeight="1" x14ac:dyDescent="0.2">
      <c r="A2" s="110" t="str">
        <f>Deckblatt!A9</f>
        <v>Anbau Quartierszentrum, Umnutzung einer Sporthalle und Abbruch Jugendzentrum</v>
      </c>
      <c r="B2" s="110"/>
      <c r="C2" s="111" t="str">
        <f>Deckblatt!A17</f>
        <v>nach § 15 VgV</v>
      </c>
      <c r="D2" s="111"/>
      <c r="E2" s="111"/>
      <c r="F2" s="109" t="str">
        <f>Deckblatt!A5</f>
        <v>Honorarangebot</v>
      </c>
      <c r="G2" s="109"/>
      <c r="H2" s="109"/>
    </row>
    <row r="3" spans="1:8" ht="21" customHeight="1" x14ac:dyDescent="0.2">
      <c r="A3" s="48" t="s">
        <v>9</v>
      </c>
      <c r="B3" s="112" t="str">
        <f>Deckblatt!C11</f>
        <v>bitte Name des Bieters / der Bietergemeinschaft eintragen</v>
      </c>
      <c r="C3" s="112"/>
      <c r="D3" s="112"/>
      <c r="E3" s="112"/>
      <c r="F3" s="112"/>
      <c r="G3" s="112"/>
      <c r="H3" s="112"/>
    </row>
    <row r="4" spans="1:8" ht="6.75" customHeight="1" thickBot="1" x14ac:dyDescent="0.25">
      <c r="A4" s="38"/>
      <c r="B4" s="38"/>
      <c r="C4" s="38"/>
      <c r="D4" s="38"/>
      <c r="E4" s="38"/>
      <c r="F4" s="38"/>
      <c r="G4" s="38"/>
      <c r="H4" s="38"/>
    </row>
    <row r="5" spans="1:8" ht="32.1" customHeight="1" x14ac:dyDescent="0.2">
      <c r="A5" s="152" t="s">
        <v>51</v>
      </c>
      <c r="B5" s="153"/>
      <c r="C5" s="153"/>
      <c r="D5" s="153"/>
      <c r="E5" s="153"/>
      <c r="F5" s="153"/>
      <c r="G5" s="153"/>
      <c r="H5" s="154"/>
    </row>
    <row r="6" spans="1:8" ht="21" customHeight="1" thickBot="1" x14ac:dyDescent="0.25">
      <c r="A6" s="161" t="s">
        <v>85</v>
      </c>
      <c r="B6" s="162"/>
      <c r="C6" s="162"/>
      <c r="D6" s="162"/>
      <c r="E6" s="162"/>
      <c r="F6" s="162"/>
      <c r="G6" s="162"/>
      <c r="H6" s="163"/>
    </row>
    <row r="7" spans="1:8" ht="9" customHeight="1" thickBot="1" x14ac:dyDescent="0.25">
      <c r="A7" s="68"/>
      <c r="B7" s="69"/>
      <c r="C7" s="69"/>
      <c r="D7" s="70"/>
      <c r="E7" s="70"/>
      <c r="F7" s="69"/>
      <c r="G7" s="13"/>
      <c r="H7" s="71"/>
    </row>
    <row r="8" spans="1:8" ht="35.1" customHeight="1" x14ac:dyDescent="0.2">
      <c r="A8" s="158" t="s">
        <v>52</v>
      </c>
      <c r="B8" s="159"/>
      <c r="C8" s="159"/>
      <c r="D8" s="159"/>
      <c r="E8" s="159"/>
      <c r="F8" s="159"/>
      <c r="G8" s="159"/>
      <c r="H8" s="160"/>
    </row>
    <row r="9" spans="1:8" ht="35.25" customHeight="1" x14ac:dyDescent="0.2">
      <c r="A9" s="34" t="s">
        <v>53</v>
      </c>
      <c r="B9" s="155" t="s">
        <v>54</v>
      </c>
      <c r="C9" s="155"/>
      <c r="D9" s="155"/>
      <c r="E9" s="155"/>
      <c r="F9" s="155"/>
      <c r="G9" s="156" t="s">
        <v>55</v>
      </c>
      <c r="H9" s="157"/>
    </row>
    <row r="10" spans="1:8" ht="47.25" customHeight="1" x14ac:dyDescent="0.2">
      <c r="A10" s="32" t="s">
        <v>56</v>
      </c>
      <c r="B10" s="148" t="s">
        <v>92</v>
      </c>
      <c r="C10" s="149"/>
      <c r="D10" s="149"/>
      <c r="E10" s="149"/>
      <c r="F10" s="150"/>
      <c r="G10" s="17"/>
      <c r="H10" s="12" t="s">
        <v>22</v>
      </c>
    </row>
    <row r="11" spans="1:8" ht="47.25" customHeight="1" x14ac:dyDescent="0.2">
      <c r="A11" s="32" t="s">
        <v>56</v>
      </c>
      <c r="B11" s="148" t="s">
        <v>93</v>
      </c>
      <c r="C11" s="149"/>
      <c r="D11" s="149"/>
      <c r="E11" s="149"/>
      <c r="F11" s="150"/>
      <c r="G11" s="17"/>
      <c r="H11" s="12" t="s">
        <v>22</v>
      </c>
    </row>
    <row r="12" spans="1:8" ht="47.25" customHeight="1" x14ac:dyDescent="0.2">
      <c r="A12" s="32" t="s">
        <v>56</v>
      </c>
      <c r="B12" s="148" t="s">
        <v>94</v>
      </c>
      <c r="C12" s="149"/>
      <c r="D12" s="149"/>
      <c r="E12" s="149"/>
      <c r="F12" s="150"/>
      <c r="G12" s="17"/>
      <c r="H12" s="12" t="s">
        <v>22</v>
      </c>
    </row>
    <row r="13" spans="1:8" ht="47.25" customHeight="1" x14ac:dyDescent="0.2">
      <c r="A13" s="33" t="s">
        <v>56</v>
      </c>
      <c r="B13" s="148" t="s">
        <v>95</v>
      </c>
      <c r="C13" s="149"/>
      <c r="D13" s="149"/>
      <c r="E13" s="149"/>
      <c r="F13" s="150"/>
      <c r="G13" s="17"/>
      <c r="H13" s="12" t="s">
        <v>22</v>
      </c>
    </row>
    <row r="14" spans="1:8" ht="47.25" customHeight="1" x14ac:dyDescent="0.2">
      <c r="A14" s="33" t="s">
        <v>57</v>
      </c>
      <c r="B14" s="148" t="s">
        <v>96</v>
      </c>
      <c r="C14" s="149"/>
      <c r="D14" s="149"/>
      <c r="E14" s="149"/>
      <c r="F14" s="150"/>
      <c r="G14" s="17"/>
      <c r="H14" s="12" t="s">
        <v>22</v>
      </c>
    </row>
    <row r="15" spans="1:8" ht="47.25" customHeight="1" x14ac:dyDescent="0.2">
      <c r="A15" s="33" t="s">
        <v>57</v>
      </c>
      <c r="B15" s="148" t="s">
        <v>106</v>
      </c>
      <c r="C15" s="149"/>
      <c r="D15" s="149"/>
      <c r="E15" s="149"/>
      <c r="F15" s="150"/>
      <c r="G15" s="17"/>
      <c r="H15" s="12" t="s">
        <v>22</v>
      </c>
    </row>
    <row r="16" spans="1:8" ht="65.25" customHeight="1" x14ac:dyDescent="0.2">
      <c r="A16" s="33" t="s">
        <v>107</v>
      </c>
      <c r="B16" s="148" t="s">
        <v>108</v>
      </c>
      <c r="C16" s="149"/>
      <c r="D16" s="149"/>
      <c r="E16" s="149"/>
      <c r="F16" s="150"/>
      <c r="G16" s="17"/>
      <c r="H16" s="12" t="s">
        <v>22</v>
      </c>
    </row>
    <row r="17" spans="1:13" ht="54" customHeight="1" x14ac:dyDescent="0.2">
      <c r="A17" s="33" t="s">
        <v>110</v>
      </c>
      <c r="B17" s="148" t="s">
        <v>109</v>
      </c>
      <c r="C17" s="149"/>
      <c r="D17" s="149"/>
      <c r="E17" s="149"/>
      <c r="F17" s="150"/>
      <c r="G17" s="17"/>
      <c r="H17" s="12" t="s">
        <v>22</v>
      </c>
    </row>
    <row r="18" spans="1:13" ht="54" customHeight="1" x14ac:dyDescent="0.2">
      <c r="A18" s="33" t="s">
        <v>111</v>
      </c>
      <c r="B18" s="148" t="s">
        <v>112</v>
      </c>
      <c r="C18" s="149"/>
      <c r="D18" s="149"/>
      <c r="E18" s="149"/>
      <c r="F18" s="150"/>
      <c r="G18" s="17"/>
      <c r="H18" s="12" t="s">
        <v>22</v>
      </c>
    </row>
    <row r="19" spans="1:13" ht="47.25" customHeight="1" x14ac:dyDescent="0.2">
      <c r="A19" s="33" t="s">
        <v>97</v>
      </c>
      <c r="B19" s="148" t="s">
        <v>113</v>
      </c>
      <c r="C19" s="149"/>
      <c r="D19" s="149"/>
      <c r="E19" s="149"/>
      <c r="F19" s="150"/>
      <c r="G19" s="17"/>
      <c r="H19" s="12" t="s">
        <v>22</v>
      </c>
    </row>
    <row r="20" spans="1:13" ht="47.25" customHeight="1" x14ac:dyDescent="0.2">
      <c r="A20" s="33" t="s">
        <v>97</v>
      </c>
      <c r="B20" s="148" t="s">
        <v>114</v>
      </c>
      <c r="C20" s="149"/>
      <c r="D20" s="149"/>
      <c r="E20" s="149"/>
      <c r="F20" s="150"/>
      <c r="G20" s="17"/>
      <c r="H20" s="12" t="s">
        <v>22</v>
      </c>
    </row>
    <row r="21" spans="1:13" ht="47.25" customHeight="1" x14ac:dyDescent="0.2">
      <c r="A21" s="33" t="s">
        <v>58</v>
      </c>
      <c r="B21" s="148" t="s">
        <v>98</v>
      </c>
      <c r="C21" s="149"/>
      <c r="D21" s="149"/>
      <c r="E21" s="149"/>
      <c r="F21" s="150"/>
      <c r="G21" s="17"/>
      <c r="H21" s="12" t="s">
        <v>22</v>
      </c>
    </row>
    <row r="22" spans="1:13" ht="47.25" customHeight="1" x14ac:dyDescent="0.2">
      <c r="A22" s="33" t="s">
        <v>58</v>
      </c>
      <c r="B22" s="148" t="s">
        <v>99</v>
      </c>
      <c r="C22" s="149"/>
      <c r="D22" s="149"/>
      <c r="E22" s="149"/>
      <c r="F22" s="150"/>
      <c r="G22" s="17"/>
      <c r="H22" s="12" t="s">
        <v>22</v>
      </c>
      <c r="M22" s="78"/>
    </row>
    <row r="23" spans="1:13" ht="47.25" customHeight="1" thickBot="1" x14ac:dyDescent="0.25">
      <c r="A23" s="32" t="s">
        <v>58</v>
      </c>
      <c r="B23" s="148" t="s">
        <v>100</v>
      </c>
      <c r="C23" s="149"/>
      <c r="D23" s="149"/>
      <c r="E23" s="149"/>
      <c r="F23" s="150"/>
      <c r="G23" s="17"/>
      <c r="H23" s="12" t="s">
        <v>22</v>
      </c>
    </row>
    <row r="24" spans="1:13" ht="8.4499999999999993" customHeight="1" thickBot="1" x14ac:dyDescent="0.25">
      <c r="A24" s="68"/>
      <c r="B24" s="69"/>
      <c r="C24" s="69"/>
      <c r="D24" s="70"/>
      <c r="E24" s="70"/>
      <c r="F24" s="69"/>
      <c r="G24" s="13"/>
      <c r="H24" s="71"/>
    </row>
    <row r="25" spans="1:13" ht="47.25" customHeight="1" thickBot="1" x14ac:dyDescent="0.25">
      <c r="A25" s="144" t="s">
        <v>60</v>
      </c>
      <c r="B25" s="145"/>
      <c r="C25" s="145"/>
      <c r="D25" s="145"/>
      <c r="E25" s="145"/>
      <c r="F25" s="146"/>
      <c r="G25" s="36">
        <f>SUM(G10:G23)</f>
        <v>0</v>
      </c>
      <c r="H25" s="37" t="s">
        <v>22</v>
      </c>
    </row>
    <row r="26" spans="1:13" ht="18" customHeight="1" x14ac:dyDescent="0.2">
      <c r="A26" s="67"/>
      <c r="B26" s="147"/>
      <c r="C26" s="147"/>
      <c r="D26" s="147"/>
      <c r="E26" s="147"/>
      <c r="F26" s="147"/>
      <c r="G26" s="147"/>
      <c r="H26" s="147"/>
    </row>
  </sheetData>
  <sheetProtection algorithmName="SHA-512" hashValue="Crku1WS59GXmFABGcoyJwpPUmMCDMK6BBxqV8FrN3yAsKvKi74gqwOD+EV6SBLafuJgjC7ax+Mf1hZxIye1A7A==" saltValue="pG4wryXwTNiheGryYmjS1A==" spinCount="100000" sheet="1" objects="1" scenarios="1" selectLockedCells="1"/>
  <mergeCells count="28">
    <mergeCell ref="B3:H3"/>
    <mergeCell ref="A5:H5"/>
    <mergeCell ref="B9:F9"/>
    <mergeCell ref="G9:H9"/>
    <mergeCell ref="A8:H8"/>
    <mergeCell ref="A6:H6"/>
    <mergeCell ref="A1:B1"/>
    <mergeCell ref="A2:B2"/>
    <mergeCell ref="F1:H1"/>
    <mergeCell ref="F2:H2"/>
    <mergeCell ref="C1:E1"/>
    <mergeCell ref="C2:E2"/>
    <mergeCell ref="A25:F25"/>
    <mergeCell ref="B26:H26"/>
    <mergeCell ref="B10:F10"/>
    <mergeCell ref="B13:F13"/>
    <mergeCell ref="B11:F11"/>
    <mergeCell ref="B12:F12"/>
    <mergeCell ref="B14:F14"/>
    <mergeCell ref="B19:F19"/>
    <mergeCell ref="B23:F23"/>
    <mergeCell ref="B22:F22"/>
    <mergeCell ref="B21:F21"/>
    <mergeCell ref="B15:F15"/>
    <mergeCell ref="B16:F16"/>
    <mergeCell ref="B17:F17"/>
    <mergeCell ref="B18:F18"/>
    <mergeCell ref="B20:F20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5">
    <pageSetUpPr fitToPage="1"/>
  </sheetPr>
  <dimension ref="A1:G26"/>
  <sheetViews>
    <sheetView tabSelected="1" zoomScaleNormal="100" workbookViewId="0">
      <selection activeCell="E17" sqref="E17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2" width="26.42578125" style="1" customWidth="1"/>
    <col min="3" max="3" width="19" style="1" customWidth="1"/>
    <col min="4" max="4" width="28.7109375" style="1" customWidth="1"/>
    <col min="5" max="5" width="20.85546875" style="1" customWidth="1"/>
    <col min="6" max="6" width="5.140625" style="1" customWidth="1"/>
    <col min="7" max="7" width="2.5703125" style="1" customWidth="1"/>
    <col min="8" max="16384" width="11.42578125" style="1"/>
  </cols>
  <sheetData>
    <row r="1" spans="1:7" ht="14.25" customHeight="1" x14ac:dyDescent="0.2">
      <c r="A1" s="176" t="str">
        <f>Deckblatt!A8</f>
        <v>Stadt Ahlen</v>
      </c>
      <c r="B1" s="176"/>
      <c r="C1" s="177" t="str">
        <f>Deckblatt!A16</f>
        <v>Offenes Verfahren</v>
      </c>
      <c r="D1" s="177"/>
      <c r="E1" s="151" t="s">
        <v>61</v>
      </c>
      <c r="F1" s="151"/>
      <c r="G1" s="151"/>
    </row>
    <row r="2" spans="1:7" ht="45.75" customHeight="1" x14ac:dyDescent="0.2">
      <c r="A2" s="110" t="str">
        <f>Deckblatt!A9</f>
        <v>Anbau Quartierszentrum, Umnutzung einer Sporthalle und Abbruch Jugendzentrum</v>
      </c>
      <c r="B2" s="110"/>
      <c r="C2" s="111" t="str">
        <f>Deckblatt!A17</f>
        <v>nach § 15 VgV</v>
      </c>
      <c r="D2" s="111"/>
      <c r="E2" s="109" t="str">
        <f>Deckblatt!A5</f>
        <v>Honorarangebot</v>
      </c>
      <c r="F2" s="109"/>
      <c r="G2" s="109"/>
    </row>
    <row r="3" spans="1:7" ht="21" customHeight="1" x14ac:dyDescent="0.2">
      <c r="A3" s="48" t="s">
        <v>9</v>
      </c>
      <c r="B3" s="112" t="str">
        <f>Deckblatt!C11</f>
        <v>bitte Name des Bieters / der Bietergemeinschaft eintragen</v>
      </c>
      <c r="C3" s="112"/>
      <c r="D3" s="112"/>
      <c r="E3" s="112"/>
      <c r="F3" s="112"/>
      <c r="G3" s="112"/>
    </row>
    <row r="4" spans="1:7" ht="6.75" customHeight="1" thickBot="1" x14ac:dyDescent="0.25">
      <c r="A4" s="38"/>
      <c r="B4" s="38"/>
      <c r="C4" s="38"/>
      <c r="D4" s="38"/>
      <c r="E4" s="38"/>
      <c r="F4" s="38"/>
      <c r="G4" s="38"/>
    </row>
    <row r="5" spans="1:7" ht="35.25" customHeight="1" thickBot="1" x14ac:dyDescent="0.25">
      <c r="A5" s="113" t="s">
        <v>62</v>
      </c>
      <c r="B5" s="178"/>
      <c r="C5" s="178"/>
      <c r="D5" s="178"/>
      <c r="E5" s="178"/>
      <c r="F5" s="178"/>
      <c r="G5" s="179"/>
    </row>
    <row r="6" spans="1:7" ht="4.5" customHeight="1" x14ac:dyDescent="0.2">
      <c r="A6" s="59"/>
      <c r="B6" s="60"/>
      <c r="C6" s="60"/>
      <c r="D6" s="60"/>
      <c r="E6" s="60"/>
      <c r="F6" s="60"/>
      <c r="G6" s="61"/>
    </row>
    <row r="7" spans="1:7" ht="21" customHeight="1" x14ac:dyDescent="0.2">
      <c r="A7" s="183" t="s">
        <v>63</v>
      </c>
      <c r="B7" s="184"/>
      <c r="C7" s="184"/>
      <c r="D7" s="185"/>
      <c r="E7" s="180" t="s">
        <v>64</v>
      </c>
      <c r="F7" s="181"/>
      <c r="G7" s="182"/>
    </row>
    <row r="8" spans="1:7" ht="21" customHeight="1" x14ac:dyDescent="0.2">
      <c r="A8" s="166" t="s">
        <v>104</v>
      </c>
      <c r="B8" s="167"/>
      <c r="C8" s="167"/>
      <c r="D8" s="168"/>
      <c r="E8" s="25">
        <f>'Gebäude QZ'!E51</f>
        <v>122911.61145</v>
      </c>
      <c r="F8" s="174" t="s">
        <v>22</v>
      </c>
      <c r="G8" s="175"/>
    </row>
    <row r="9" spans="1:7" ht="21" customHeight="1" x14ac:dyDescent="0.2">
      <c r="A9" s="169" t="s">
        <v>105</v>
      </c>
      <c r="B9" s="170"/>
      <c r="C9" s="170"/>
      <c r="D9" s="171"/>
      <c r="E9" s="79">
        <f>'Gebäude SH'!E51</f>
        <v>220878.59354999999</v>
      </c>
      <c r="F9" s="172" t="s">
        <v>22</v>
      </c>
      <c r="G9" s="173"/>
    </row>
    <row r="10" spans="1:7" ht="21" customHeight="1" thickBot="1" x14ac:dyDescent="0.25">
      <c r="A10" s="166" t="s">
        <v>51</v>
      </c>
      <c r="B10" s="167"/>
      <c r="C10" s="167"/>
      <c r="D10" s="168"/>
      <c r="E10" s="80">
        <f>BesL!G25</f>
        <v>0</v>
      </c>
      <c r="F10" s="164" t="s">
        <v>22</v>
      </c>
      <c r="G10" s="165"/>
    </row>
    <row r="11" spans="1:7" ht="21" customHeight="1" thickTop="1" x14ac:dyDescent="0.2">
      <c r="A11" s="201" t="s">
        <v>65</v>
      </c>
      <c r="B11" s="202"/>
      <c r="C11" s="202"/>
      <c r="D11" s="203"/>
      <c r="E11" s="26">
        <f>SUM(E8:E10)</f>
        <v>343790.20499999996</v>
      </c>
      <c r="F11" s="193" t="s">
        <v>66</v>
      </c>
      <c r="G11" s="194"/>
    </row>
    <row r="12" spans="1:7" ht="21" customHeight="1" x14ac:dyDescent="0.2">
      <c r="A12" s="129" t="s">
        <v>67</v>
      </c>
      <c r="B12" s="130"/>
      <c r="C12" s="74" t="s">
        <v>68</v>
      </c>
      <c r="D12" s="75">
        <v>0.19</v>
      </c>
      <c r="E12" s="24">
        <f>ROUND(E11*D12,2)</f>
        <v>65320.14</v>
      </c>
      <c r="F12" s="206" t="s">
        <v>66</v>
      </c>
      <c r="G12" s="207"/>
    </row>
    <row r="13" spans="1:7" ht="21" customHeight="1" x14ac:dyDescent="0.2">
      <c r="A13" s="198" t="s">
        <v>69</v>
      </c>
      <c r="B13" s="199"/>
      <c r="C13" s="199"/>
      <c r="D13" s="200"/>
      <c r="E13" s="23">
        <f>E11+E12</f>
        <v>409110.34499999997</v>
      </c>
      <c r="F13" s="204" t="s">
        <v>66</v>
      </c>
      <c r="G13" s="205"/>
    </row>
    <row r="14" spans="1:7" ht="8.25" customHeight="1" x14ac:dyDescent="0.2">
      <c r="A14" s="38"/>
      <c r="B14" s="38"/>
      <c r="C14" s="38"/>
      <c r="D14" s="38"/>
      <c r="E14" s="38"/>
      <c r="F14" s="38"/>
      <c r="G14" s="38"/>
    </row>
    <row r="15" spans="1:7" ht="21" customHeight="1" x14ac:dyDescent="0.2">
      <c r="A15" s="191" t="s">
        <v>84</v>
      </c>
      <c r="B15" s="192"/>
      <c r="C15" s="192"/>
      <c r="D15" s="192"/>
      <c r="E15" s="192"/>
      <c r="F15" s="192"/>
      <c r="G15" s="192"/>
    </row>
    <row r="16" spans="1:7" ht="21" customHeight="1" x14ac:dyDescent="0.2">
      <c r="A16" s="195" t="s">
        <v>70</v>
      </c>
      <c r="B16" s="196"/>
      <c r="C16" s="196"/>
      <c r="D16" s="196"/>
      <c r="E16" s="196"/>
      <c r="F16" s="196"/>
      <c r="G16" s="197"/>
    </row>
    <row r="17" spans="1:7" ht="21" customHeight="1" x14ac:dyDescent="0.2">
      <c r="A17" s="187" t="s">
        <v>86</v>
      </c>
      <c r="B17" s="188"/>
      <c r="C17" s="188"/>
      <c r="D17" s="189"/>
      <c r="E17" s="15"/>
      <c r="F17" s="120" t="s">
        <v>22</v>
      </c>
      <c r="G17" s="121"/>
    </row>
    <row r="18" spans="1:7" ht="21" customHeight="1" x14ac:dyDescent="0.2">
      <c r="A18" s="187" t="s">
        <v>87</v>
      </c>
      <c r="B18" s="188"/>
      <c r="C18" s="188"/>
      <c r="D18" s="189"/>
      <c r="E18" s="15"/>
      <c r="F18" s="120" t="s">
        <v>22</v>
      </c>
      <c r="G18" s="121"/>
    </row>
    <row r="19" spans="1:7" ht="21" customHeight="1" x14ac:dyDescent="0.2">
      <c r="A19" s="148" t="s">
        <v>78</v>
      </c>
      <c r="B19" s="149"/>
      <c r="C19" s="149"/>
      <c r="D19" s="150"/>
      <c r="E19" s="15"/>
      <c r="F19" s="120" t="s">
        <v>22</v>
      </c>
      <c r="G19" s="121"/>
    </row>
    <row r="20" spans="1:7" ht="21" customHeight="1" x14ac:dyDescent="0.2">
      <c r="A20" s="148" t="s">
        <v>77</v>
      </c>
      <c r="B20" s="149"/>
      <c r="C20" s="149"/>
      <c r="D20" s="150"/>
      <c r="E20" s="15"/>
      <c r="F20" s="120" t="s">
        <v>22</v>
      </c>
      <c r="G20" s="121"/>
    </row>
    <row r="21" spans="1:7" ht="20.45" customHeight="1" x14ac:dyDescent="0.2">
      <c r="A21" s="187" t="s">
        <v>71</v>
      </c>
      <c r="B21" s="188"/>
      <c r="C21" s="188"/>
      <c r="D21" s="189"/>
      <c r="E21" s="15"/>
      <c r="F21" s="120" t="s">
        <v>22</v>
      </c>
      <c r="G21" s="121"/>
    </row>
    <row r="22" spans="1:7" ht="20.45" customHeight="1" x14ac:dyDescent="0.2">
      <c r="A22" s="187" t="s">
        <v>72</v>
      </c>
      <c r="B22" s="188"/>
      <c r="C22" s="188"/>
      <c r="D22" s="189"/>
      <c r="E22" s="15"/>
      <c r="F22" s="120" t="s">
        <v>22</v>
      </c>
      <c r="G22" s="121"/>
    </row>
    <row r="23" spans="1:7" ht="29.25" customHeight="1" x14ac:dyDescent="0.2">
      <c r="A23" s="76" t="s">
        <v>59</v>
      </c>
      <c r="B23" s="190" t="s">
        <v>88</v>
      </c>
      <c r="C23" s="190"/>
      <c r="D23" s="190"/>
      <c r="E23" s="190"/>
      <c r="F23" s="190"/>
      <c r="G23" s="190"/>
    </row>
    <row r="24" spans="1:7" ht="14.25" x14ac:dyDescent="0.2">
      <c r="A24" s="76" t="s">
        <v>73</v>
      </c>
      <c r="B24" s="186" t="s">
        <v>74</v>
      </c>
      <c r="C24" s="186"/>
      <c r="D24" s="186"/>
      <c r="E24" s="186"/>
      <c r="F24" s="186"/>
      <c r="G24" s="186"/>
    </row>
    <row r="25" spans="1:7" ht="45.6" customHeight="1" x14ac:dyDescent="0.2">
      <c r="A25" s="76" t="s">
        <v>75</v>
      </c>
      <c r="B25" s="186" t="s">
        <v>76</v>
      </c>
      <c r="C25" s="186"/>
      <c r="D25" s="186"/>
      <c r="E25" s="186"/>
      <c r="F25" s="186"/>
      <c r="G25" s="186"/>
    </row>
    <row r="26" spans="1:7" ht="6.75" customHeight="1" x14ac:dyDescent="0.2">
      <c r="A26" s="11"/>
      <c r="B26" s="14"/>
      <c r="C26" s="14"/>
      <c r="D26" s="14"/>
      <c r="E26" s="14"/>
      <c r="F26" s="14"/>
      <c r="G26" s="14"/>
    </row>
  </sheetData>
  <sheetProtection algorithmName="SHA-512" hashValue="5+sBnyDJXm6Ga3AXF0W3yv7t3Cz2wsYeIn8BO50X+5BdEksUKWbEDlWzAGDMaDwNkKHHq1uxrOy1lmZIOuRcsQ==" saltValue="jT/aaTeRteDBps3FRlWp0Q==" spinCount="100000" sheet="1" objects="1" scenarios="1" selectLockedCells="1"/>
  <mergeCells count="39">
    <mergeCell ref="A17:D17"/>
    <mergeCell ref="A15:G15"/>
    <mergeCell ref="F17:G17"/>
    <mergeCell ref="F11:G11"/>
    <mergeCell ref="A16:G16"/>
    <mergeCell ref="A12:B12"/>
    <mergeCell ref="A13:D13"/>
    <mergeCell ref="A11:D11"/>
    <mergeCell ref="F13:G13"/>
    <mergeCell ref="F12:G12"/>
    <mergeCell ref="B25:G25"/>
    <mergeCell ref="A21:D21"/>
    <mergeCell ref="A20:D20"/>
    <mergeCell ref="A19:D19"/>
    <mergeCell ref="F18:G18"/>
    <mergeCell ref="F21:G21"/>
    <mergeCell ref="F19:G19"/>
    <mergeCell ref="F20:G20"/>
    <mergeCell ref="A18:D18"/>
    <mergeCell ref="A22:D22"/>
    <mergeCell ref="F22:G22"/>
    <mergeCell ref="B24:G24"/>
    <mergeCell ref="B23:G23"/>
    <mergeCell ref="B3:G3"/>
    <mergeCell ref="F8:G8"/>
    <mergeCell ref="A1:B1"/>
    <mergeCell ref="C1:D1"/>
    <mergeCell ref="E1:G1"/>
    <mergeCell ref="A5:G5"/>
    <mergeCell ref="E7:G7"/>
    <mergeCell ref="A7:D7"/>
    <mergeCell ref="A2:B2"/>
    <mergeCell ref="C2:D2"/>
    <mergeCell ref="E2:G2"/>
    <mergeCell ref="F10:G10"/>
    <mergeCell ref="A10:D10"/>
    <mergeCell ref="A9:D9"/>
    <mergeCell ref="F9:G9"/>
    <mergeCell ref="A8:D8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ae8a72c5-d453-4c3d-875f-da763dd78f0e"/>
    <ds:schemaRef ds:uri="81c9934e-9bfd-46ce-b93e-8ebad8bfc716"/>
  </ds:schemaRefs>
</ds:datastoreItem>
</file>

<file path=customXml/itemProps3.xml><?xml version="1.0" encoding="utf-8"?>
<ds:datastoreItem xmlns:ds="http://schemas.openxmlformats.org/officeDocument/2006/customXml" ds:itemID="{3889A912-CE32-40CB-8A23-2CFCABA16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Deckblatt</vt:lpstr>
      <vt:lpstr>Gebäude QZ</vt:lpstr>
      <vt:lpstr>Gebäude SH</vt:lpstr>
      <vt:lpstr>BesL</vt:lpstr>
      <vt:lpstr>Gesamt</vt:lpstr>
      <vt:lpstr>BesL!Druckbereich</vt:lpstr>
      <vt:lpstr>Deckblatt!Druckbereich</vt:lpstr>
      <vt:lpstr>'Gebäude QZ'!Druckbereich</vt:lpstr>
      <vt:lpstr>'Gebäude SH'!Druckbereich</vt:lpstr>
      <vt:lpstr>Gesamt!Druckbereich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Schauer, Vanessa</cp:lastModifiedBy>
  <cp:revision/>
  <dcterms:created xsi:type="dcterms:W3CDTF">2015-11-12T15:44:54Z</dcterms:created>
  <dcterms:modified xsi:type="dcterms:W3CDTF">2026-05-27T12:11:56Z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